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89" i="1"/>
  <c r="H177" s="1"/>
  <c r="H174"/>
  <c r="H175"/>
  <c r="H178"/>
  <c r="H182"/>
  <c r="H187"/>
  <c r="H186"/>
  <c r="H194"/>
  <c r="H192"/>
  <c r="H234"/>
  <c r="H237"/>
  <c r="H215"/>
  <c r="H220"/>
  <c r="H221"/>
  <c r="H224"/>
  <c r="H232"/>
  <c r="H245"/>
  <c r="H241" s="1"/>
  <c r="H239"/>
  <c r="H222"/>
  <c r="N134"/>
  <c r="H133"/>
  <c r="H47"/>
  <c r="H49"/>
  <c r="H51"/>
  <c r="H56"/>
  <c r="H59"/>
  <c r="H61"/>
  <c r="H63"/>
  <c r="H81"/>
  <c r="L51"/>
  <c r="L49"/>
  <c r="L48"/>
  <c r="L47"/>
  <c r="L46"/>
  <c r="L45"/>
  <c r="L44"/>
  <c r="L43"/>
  <c r="L42"/>
  <c r="L41"/>
  <c r="L40"/>
  <c r="L39"/>
  <c r="L32"/>
  <c r="H269"/>
  <c r="H268" s="1"/>
  <c r="H188" l="1"/>
  <c r="H184"/>
  <c r="K269"/>
  <c r="J269"/>
  <c r="I269"/>
  <c r="G269"/>
  <c r="G258" s="1"/>
  <c r="J258"/>
  <c r="J257" s="1"/>
  <c r="J254" s="1"/>
  <c r="K133"/>
  <c r="K132" s="1"/>
  <c r="K131" s="1"/>
  <c r="J133"/>
  <c r="J132" s="1"/>
  <c r="J131" s="1"/>
  <c r="I133"/>
  <c r="I132" s="1"/>
  <c r="I131" s="1"/>
  <c r="H132"/>
  <c r="H131" s="1"/>
  <c r="G133"/>
  <c r="G132" s="1"/>
  <c r="G131" s="1"/>
  <c r="K157"/>
  <c r="J157"/>
  <c r="J156" s="1"/>
  <c r="J155" s="1"/>
  <c r="I157"/>
  <c r="I156" s="1"/>
  <c r="I155" s="1"/>
  <c r="H157"/>
  <c r="H156" s="1"/>
  <c r="H155" s="1"/>
  <c r="G157"/>
  <c r="G156" s="1"/>
  <c r="G155" s="1"/>
  <c r="E157"/>
  <c r="K156"/>
  <c r="K155" s="1"/>
  <c r="E133"/>
  <c r="E132" s="1"/>
  <c r="E131" s="1"/>
  <c r="G153"/>
  <c r="G152" s="1"/>
  <c r="G189"/>
  <c r="G200"/>
  <c r="G196" s="1"/>
  <c r="G220"/>
  <c r="G237"/>
  <c r="G239"/>
  <c r="G234" s="1"/>
  <c r="G85"/>
  <c r="G79" s="1"/>
  <c r="K153"/>
  <c r="K152" s="1"/>
  <c r="K150"/>
  <c r="K149"/>
  <c r="K144"/>
  <c r="K143" s="1"/>
  <c r="K141"/>
  <c r="K140"/>
  <c r="K283"/>
  <c r="K280" s="1"/>
  <c r="I283"/>
  <c r="I280" s="1"/>
  <c r="I153"/>
  <c r="I152"/>
  <c r="I150"/>
  <c r="I149" s="1"/>
  <c r="I144"/>
  <c r="I143"/>
  <c r="I141"/>
  <c r="I140" s="1"/>
  <c r="I138"/>
  <c r="I137"/>
  <c r="K165"/>
  <c r="K164" s="1"/>
  <c r="J165"/>
  <c r="J164" s="1"/>
  <c r="I165"/>
  <c r="I164"/>
  <c r="K189"/>
  <c r="J189"/>
  <c r="I189"/>
  <c r="I177" s="1"/>
  <c r="H150"/>
  <c r="H149" s="1"/>
  <c r="H165"/>
  <c r="H164" s="1"/>
  <c r="H283"/>
  <c r="H280" s="1"/>
  <c r="G177"/>
  <c r="H252"/>
  <c r="H247" s="1"/>
  <c r="G252"/>
  <c r="G247" s="1"/>
  <c r="I245"/>
  <c r="I241" s="1"/>
  <c r="G245"/>
  <c r="G241" s="1"/>
  <c r="I113"/>
  <c r="K320"/>
  <c r="K259" s="1"/>
  <c r="K32" s="1"/>
  <c r="J320"/>
  <c r="J319" s="1"/>
  <c r="J317" s="1"/>
  <c r="I320"/>
  <c r="I319"/>
  <c r="I317" s="1"/>
  <c r="H320"/>
  <c r="H50"/>
  <c r="H62"/>
  <c r="K188"/>
  <c r="K190"/>
  <c r="K177" s="1"/>
  <c r="K176" s="1"/>
  <c r="K171" s="1"/>
  <c r="K159"/>
  <c r="K158" s="1"/>
  <c r="J159"/>
  <c r="J158" s="1"/>
  <c r="I159"/>
  <c r="I158"/>
  <c r="K162"/>
  <c r="K161" s="1"/>
  <c r="J162"/>
  <c r="J161" s="1"/>
  <c r="I162"/>
  <c r="I161"/>
  <c r="J144"/>
  <c r="J143" s="1"/>
  <c r="K138"/>
  <c r="K137" s="1"/>
  <c r="J138"/>
  <c r="J137" s="1"/>
  <c r="K135"/>
  <c r="K134" s="1"/>
  <c r="J135"/>
  <c r="J134" s="1"/>
  <c r="I135"/>
  <c r="I134" s="1"/>
  <c r="H138"/>
  <c r="H137" s="1"/>
  <c r="H135"/>
  <c r="H134" s="1"/>
  <c r="H153"/>
  <c r="H152" s="1"/>
  <c r="J141"/>
  <c r="J140" s="1"/>
  <c r="H141"/>
  <c r="H140" s="1"/>
  <c r="K268"/>
  <c r="K264" s="1"/>
  <c r="I258"/>
  <c r="J264"/>
  <c r="H258"/>
  <c r="I303"/>
  <c r="I300" s="1"/>
  <c r="J298"/>
  <c r="I298"/>
  <c r="H298"/>
  <c r="K295"/>
  <c r="J295"/>
  <c r="I295"/>
  <c r="H295"/>
  <c r="K278"/>
  <c r="K275" s="1"/>
  <c r="J278"/>
  <c r="J275" s="1"/>
  <c r="I278"/>
  <c r="I275"/>
  <c r="H278"/>
  <c r="H275" s="1"/>
  <c r="K288"/>
  <c r="K285" s="1"/>
  <c r="J288"/>
  <c r="J285" s="1"/>
  <c r="I288"/>
  <c r="I285" s="1"/>
  <c r="H288"/>
  <c r="H285" s="1"/>
  <c r="J308"/>
  <c r="J305" s="1"/>
  <c r="I308"/>
  <c r="I305" s="1"/>
  <c r="H308"/>
  <c r="H305" s="1"/>
  <c r="K273"/>
  <c r="K270" s="1"/>
  <c r="J273"/>
  <c r="J270" s="1"/>
  <c r="I273"/>
  <c r="I270" s="1"/>
  <c r="H273"/>
  <c r="H270" s="1"/>
  <c r="K303"/>
  <c r="K300" s="1"/>
  <c r="J303"/>
  <c r="J300" s="1"/>
  <c r="H303"/>
  <c r="H300" s="1"/>
  <c r="K293"/>
  <c r="K290" s="1"/>
  <c r="J293"/>
  <c r="J290" s="1"/>
  <c r="I293"/>
  <c r="I290" s="1"/>
  <c r="H293"/>
  <c r="H290" s="1"/>
  <c r="H85"/>
  <c r="H79" s="1"/>
  <c r="G308"/>
  <c r="G305" s="1"/>
  <c r="G62"/>
  <c r="G56" s="1"/>
  <c r="G232"/>
  <c r="G224" s="1"/>
  <c r="J32"/>
  <c r="J259"/>
  <c r="I259"/>
  <c r="I32" s="1"/>
  <c r="H259"/>
  <c r="H32" s="1"/>
  <c r="G259"/>
  <c r="G32" s="1"/>
  <c r="H319"/>
  <c r="H317" s="1"/>
  <c r="G319"/>
  <c r="G317" s="1"/>
  <c r="K322"/>
  <c r="K321" s="1"/>
  <c r="J322"/>
  <c r="J321" s="1"/>
  <c r="I322"/>
  <c r="I321" s="1"/>
  <c r="H322"/>
  <c r="H321" s="1"/>
  <c r="G322"/>
  <c r="G321" s="1"/>
  <c r="G144"/>
  <c r="G143" s="1"/>
  <c r="G222"/>
  <c r="G278"/>
  <c r="G275" s="1"/>
  <c r="G165"/>
  <c r="G164" s="1"/>
  <c r="G138"/>
  <c r="G137" s="1"/>
  <c r="F288"/>
  <c r="F285" s="1"/>
  <c r="F293"/>
  <c r="F290" s="1"/>
  <c r="F283"/>
  <c r="F280" s="1"/>
  <c r="F232"/>
  <c r="F224" s="1"/>
  <c r="F222"/>
  <c r="F169"/>
  <c r="F168" s="1"/>
  <c r="F167" s="1"/>
  <c r="F278"/>
  <c r="F275" s="1"/>
  <c r="F77"/>
  <c r="F72" s="1"/>
  <c r="F51"/>
  <c r="F50" s="1"/>
  <c r="F37" s="1"/>
  <c r="F62"/>
  <c r="F56" s="1"/>
  <c r="G162"/>
  <c r="G161" s="1"/>
  <c r="G293"/>
  <c r="G290" s="1"/>
  <c r="F145"/>
  <c r="G283"/>
  <c r="G280" s="1"/>
  <c r="F144"/>
  <c r="F143" s="1"/>
  <c r="F135"/>
  <c r="F134" s="1"/>
  <c r="F205"/>
  <c r="F187"/>
  <c r="F163"/>
  <c r="F157" s="1"/>
  <c r="F148"/>
  <c r="F147" s="1"/>
  <c r="F146" s="1"/>
  <c r="F269"/>
  <c r="F268" s="1"/>
  <c r="F273"/>
  <c r="F270" s="1"/>
  <c r="F202"/>
  <c r="F220"/>
  <c r="H144"/>
  <c r="H143" s="1"/>
  <c r="H159"/>
  <c r="H158" s="1"/>
  <c r="H162"/>
  <c r="H161" s="1"/>
  <c r="G285"/>
  <c r="G273"/>
  <c r="G270" s="1"/>
  <c r="G159"/>
  <c r="G150"/>
  <c r="G149" s="1"/>
  <c r="G147"/>
  <c r="G146" s="1"/>
  <c r="G141"/>
  <c r="G140" s="1"/>
  <c r="I190"/>
  <c r="H190"/>
  <c r="G194"/>
  <c r="J177"/>
  <c r="J176" s="1"/>
  <c r="J171" s="1"/>
  <c r="K110"/>
  <c r="K108" s="1"/>
  <c r="J110"/>
  <c r="J28" s="1"/>
  <c r="J27" s="1"/>
  <c r="I110"/>
  <c r="I108" s="1"/>
  <c r="H110"/>
  <c r="H28" s="1"/>
  <c r="F31"/>
  <c r="K169"/>
  <c r="J169"/>
  <c r="I169"/>
  <c r="I168" s="1"/>
  <c r="I167" s="1"/>
  <c r="H169"/>
  <c r="H168" s="1"/>
  <c r="H167" s="1"/>
  <c r="G169"/>
  <c r="G192"/>
  <c r="F189"/>
  <c r="F177" s="1"/>
  <c r="F176" s="1"/>
  <c r="K184"/>
  <c r="J188"/>
  <c r="J184" s="1"/>
  <c r="I188"/>
  <c r="I184" s="1"/>
  <c r="F192"/>
  <c r="F194"/>
  <c r="F207"/>
  <c r="K130"/>
  <c r="K113" s="1"/>
  <c r="K31" s="1"/>
  <c r="J130"/>
  <c r="J113" s="1"/>
  <c r="J31" s="1"/>
  <c r="I130"/>
  <c r="I31" s="1"/>
  <c r="H130"/>
  <c r="H113" s="1"/>
  <c r="H31" s="1"/>
  <c r="L31" s="1"/>
  <c r="G130"/>
  <c r="G113" s="1"/>
  <c r="G31" s="1"/>
  <c r="F130"/>
  <c r="D63"/>
  <c r="D62" s="1"/>
  <c r="D61"/>
  <c r="H27" l="1"/>
  <c r="L27" s="1"/>
  <c r="L28"/>
  <c r="H37"/>
  <c r="L38" s="1"/>
  <c r="L50"/>
  <c r="K319"/>
  <c r="K317" s="1"/>
  <c r="F175"/>
  <c r="F174" s="1"/>
  <c r="F110" s="1"/>
  <c r="F28" s="1"/>
  <c r="F133"/>
  <c r="G215"/>
  <c r="F127"/>
  <c r="F112" s="1"/>
  <c r="F132"/>
  <c r="F131" s="1"/>
  <c r="I28"/>
  <c r="I27" s="1"/>
  <c r="E127"/>
  <c r="E112" s="1"/>
  <c r="G127"/>
  <c r="G112" s="1"/>
  <c r="J127"/>
  <c r="J112" s="1"/>
  <c r="J111" s="1"/>
  <c r="J30" s="1"/>
  <c r="J29" s="1"/>
  <c r="I127"/>
  <c r="I112" s="1"/>
  <c r="K127"/>
  <c r="K112" s="1"/>
  <c r="H127"/>
  <c r="H112" s="1"/>
  <c r="H30" s="1"/>
  <c r="I268"/>
  <c r="I264" s="1"/>
  <c r="I257" s="1"/>
  <c r="I254" s="1"/>
  <c r="F215"/>
  <c r="K258"/>
  <c r="K257" s="1"/>
  <c r="K254" s="1"/>
  <c r="F126"/>
  <c r="F111" s="1"/>
  <c r="G257"/>
  <c r="H264"/>
  <c r="G188"/>
  <c r="G190"/>
  <c r="K28"/>
  <c r="K27" s="1"/>
  <c r="G135"/>
  <c r="G134" s="1"/>
  <c r="F264"/>
  <c r="F258"/>
  <c r="F257" s="1"/>
  <c r="F254" s="1"/>
  <c r="F161"/>
  <c r="F162"/>
  <c r="G254"/>
  <c r="G268"/>
  <c r="G264" s="1"/>
  <c r="G158"/>
  <c r="H176"/>
  <c r="H171" s="1"/>
  <c r="I176"/>
  <c r="I171" s="1"/>
  <c r="G176"/>
  <c r="K111"/>
  <c r="F171"/>
  <c r="K168"/>
  <c r="K167" s="1"/>
  <c r="J168"/>
  <c r="J167" s="1"/>
  <c r="H108"/>
  <c r="L109" s="1"/>
  <c r="J108"/>
  <c r="G187"/>
  <c r="G168"/>
  <c r="G167" s="1"/>
  <c r="F190"/>
  <c r="F188"/>
  <c r="F186"/>
  <c r="G126" l="1"/>
  <c r="G121" s="1"/>
  <c r="J126"/>
  <c r="K126"/>
  <c r="K121" s="1"/>
  <c r="F121"/>
  <c r="K104"/>
  <c r="K30"/>
  <c r="K29" s="1"/>
  <c r="K25" s="1"/>
  <c r="H257"/>
  <c r="H254" s="1"/>
  <c r="L254" s="1"/>
  <c r="I126"/>
  <c r="I121" s="1"/>
  <c r="G111"/>
  <c r="G50"/>
  <c r="G37" s="1"/>
  <c r="H126"/>
  <c r="H121" s="1"/>
  <c r="F30"/>
  <c r="F29" s="1"/>
  <c r="G186"/>
  <c r="G184" s="1"/>
  <c r="G175"/>
  <c r="H111"/>
  <c r="H104" s="1"/>
  <c r="I111"/>
  <c r="I104" s="1"/>
  <c r="J104"/>
  <c r="J25" s="1"/>
  <c r="F108"/>
  <c r="F27"/>
  <c r="F184"/>
  <c r="L111" l="1"/>
  <c r="G30"/>
  <c r="F25"/>
  <c r="F104"/>
  <c r="G174"/>
  <c r="G171" s="1"/>
  <c r="G110"/>
  <c r="H29"/>
  <c r="H25" s="1"/>
  <c r="I30"/>
  <c r="I29" s="1"/>
  <c r="I25" s="1"/>
  <c r="G29" l="1"/>
  <c r="L29" s="1"/>
  <c r="L30"/>
  <c r="G108"/>
  <c r="G28"/>
  <c r="G27" s="1"/>
  <c r="G25" l="1"/>
  <c r="L25" s="1"/>
  <c r="G104"/>
  <c r="L105" s="1"/>
</calcChain>
</file>

<file path=xl/sharedStrings.xml><?xml version="1.0" encoding="utf-8"?>
<sst xmlns="http://schemas.openxmlformats.org/spreadsheetml/2006/main" count="400" uniqueCount="162">
  <si>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</si>
  <si>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</si>
  <si>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</si>
  <si>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</si>
  <si>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                      </t>
  </si>
  <si>
    <t>2020 г.</t>
  </si>
  <si>
    <t>2021 г.</t>
  </si>
  <si>
    <t>2022 г.</t>
  </si>
  <si>
    <t>2023г.</t>
  </si>
  <si>
    <t>2024г.</t>
  </si>
  <si>
    <t>2025г.</t>
  </si>
  <si>
    <t xml:space="preserve">Муниципальная программа Минераловодского городского округа «Развитие транспортной системы и обеспечение безопасности дорожного движения», всего </t>
  </si>
  <si>
    <t>Средства бюджета Минераловодского городского округа (далее- бюджет округа), в т.ч.</t>
  </si>
  <si>
    <t>средства федерального бюджета</t>
  </si>
  <si>
    <t>средства краевого бюджета,в т.ч. предусмотренные:</t>
  </si>
  <si>
    <t>Ответственному исполнителю- Управлению муниципального хозяйства администрации Минераловодского городского округа</t>
  </si>
  <si>
    <t>средства  местного бюджета ,в т.ч. предусмотренные</t>
  </si>
  <si>
    <t>Участнику 1: МБУ «Управление городским хозяйством»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</si>
  <si>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</si>
  <si>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</si>
  <si>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</si>
  <si>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</si>
  <si>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</si>
  <si>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 xml:space="preserve">Подпрограмма  </t>
  </si>
  <si>
    <t xml:space="preserve">«Модернизация улично-дорожной сети», всего </t>
  </si>
  <si>
    <t>Бюджет округа , в т.ч.</t>
  </si>
  <si>
    <t>средства краевого бюджета ,</t>
  </si>
  <si>
    <t>в т.ч. предусмотренные:</t>
  </si>
  <si>
    <t xml:space="preserve">средства местного бюджета,  в т.ч. предусмотренные </t>
  </si>
  <si>
    <t xml:space="preserve">Основное  мероприятие: </t>
  </si>
  <si>
    <t>Строительство, реконструкция и модернизация улично-дорожной сети, всего</t>
  </si>
  <si>
    <t>средства федерального бюджета, в т.ч. предусмотренные: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</si>
  <si>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</si>
  <si>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</si>
  <si>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</si>
  <si>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 xml:space="preserve">Строительство и реконструкция автомобильных дорог общего пользования местного значения (Реконструкция автомобильной дороги «Подъезд к хутору Утренняя Долина от автомобильной дороги «Ставрополь-Александровское- Минеральные Воды», не обеспеченных связью с сетью автомобильных дорог с твердым покрытием </t>
  </si>
  <si>
    <t>Ответственному исполнителю:</t>
  </si>
  <si>
    <t>Управлению муниципального хозяйства администрации Минераловодского городского округа</t>
  </si>
  <si>
    <t>1.2.</t>
  </si>
  <si>
    <t>Основное мероприятие:</t>
  </si>
  <si>
    <t>Ведение учета отреконструированных автомобильных дорог населенных пунктов Минераловодского городского округа</t>
  </si>
  <si>
    <t>1.2.1.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</si>
  <si>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городского округа для поставки на кадастровый учет </t>
  </si>
  <si>
    <t>2.</t>
  </si>
  <si>
    <t xml:space="preserve">Подпрограмма </t>
  </si>
  <si>
    <t xml:space="preserve"> «Содержание улично-дорожной сети», всего</t>
  </si>
  <si>
    <t>Бюджет округа, в т.ч.</t>
  </si>
  <si>
    <t>Ответственному исполнителю: Управлению муниципального хозяйства администрации Минераловодского городского округа</t>
  </si>
  <si>
    <t xml:space="preserve">средства    местного бюджета, в т.ч. предусмотренные </t>
  </si>
  <si>
    <t>Ответственному исполнителю-Управлению муниципального хозяйства администрации Минераловодского городского округа, в  том числе:</t>
  </si>
  <si>
    <t>Соисполнителю: МКУ «Управление капитального строительства и ремонта Минераловодского городского округа Ставропольского края»</t>
  </si>
  <si>
    <t>2.1.</t>
  </si>
  <si>
    <t>Ответственному исполнителю-Управлению муниципального хозяйства администрации Минераловодского городского округа</t>
  </si>
  <si>
    <t>2.1.1.</t>
  </si>
  <si>
    <t>Ремонт асфальтобетонного покрытия  дорог  Минераловодского городского округа</t>
  </si>
  <si>
    <t>2.1.2.</t>
  </si>
  <si>
    <t>Ямочный ремонт дорог  Минераловодского городского округа</t>
  </si>
  <si>
    <t>2.1.3.</t>
  </si>
  <si>
    <t>Ремонт дорог с гравийным покрытием  Минераловодского городского округа</t>
  </si>
  <si>
    <t>средства    местного бюджета, в т.ч. предусмотренные</t>
  </si>
  <si>
    <t>2.1.4.</t>
  </si>
  <si>
    <t>Ремонт тротуаров Минераловодского городского округа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</si>
  <si>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</si>
  <si>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</si>
  <si>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</si>
  <si>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</si>
  <si>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</si>
  <si>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</si>
  <si>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>Зимнее содержание автомобильных  дорог Минераловодского городского округа</t>
  </si>
  <si>
    <t xml:space="preserve">Нанесение  дорожных  разметок на автомобильных дорогах </t>
  </si>
  <si>
    <t xml:space="preserve">Содержание ливневых  канализаций </t>
  </si>
  <si>
    <t>Механизированная уборка дорог</t>
  </si>
  <si>
    <t>Ответственному исполнителю-Управлению муниципального хозяйства администрации Минераловодского городского округа, в  том числе</t>
  </si>
  <si>
    <t>2.2.</t>
  </si>
  <si>
    <t>средства    краевого  бюджета</t>
  </si>
  <si>
    <t>Ответственному исполнителю-Управлению муниципального хозяйства администрация Минераловодского городского округа</t>
  </si>
  <si>
    <t xml:space="preserve">средства    местного бюджета , в т.ч. предусмотренные </t>
  </si>
  <si>
    <t xml:space="preserve">Капитальный ремонт и ремонт автомобильных дорог общего пользования местного значения </t>
  </si>
  <si>
    <t>Капитальный ремонт и ремонт автомобильных дорог общего пользования местного значения  в городских округах  и городских поселениях</t>
  </si>
  <si>
    <t>Капитальный ремонт автодорожного моста через ж/д  пути в створе улиц Железноводская-Ломовая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</si>
  <si>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</si>
  <si>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Капитальный ремонт автомобильной дороги: Подъезд к х. Безивановка от а/д «Минводы-Греческое (км 0+000-км  7+900)»:</t>
  </si>
  <si>
    <t>- 1 пусковой  комплекс -2021 год;</t>
  </si>
  <si>
    <t xml:space="preserve"> -2 пусковой комплекс -2022 год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</si>
  <si>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</t>
  </si>
  <si>
    <t>-1 пусковой комплекс -2021 год;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</si>
  <si>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</si>
  <si>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</si>
  <si>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</si>
  <si>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</si>
  <si>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 xml:space="preserve">Основное мероприятие: </t>
  </si>
  <si>
    <t>Повышение надежности и безопасности дорожного движения на автомобильных дорогах общего пользования местного значения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</si>
  <si>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</si>
  <si>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</si>
  <si>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</si>
  <si>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</si>
  <si>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Установка опор пешеходных переходов</t>
  </si>
  <si>
    <t>Установка светофоров</t>
  </si>
  <si>
    <t>3.2.</t>
  </si>
  <si>
    <t>Основное  мероприятие:</t>
  </si>
  <si>
    <t>Информирование населения Минераловодского городского округа по мероприятиям безопасности дорожного движения в СМИ и информационно-телекоммуникационной  сети «Интернет»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</si>
  <si>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</si>
  <si>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</si>
  <si>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финансового обеспечения муниципальной программы «Развитие  транспортной системы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</si>
  <si>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</si>
  <si>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</si>
  <si>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</si>
  <si>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</si>
  <si>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</si>
  <si>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</si>
  <si>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</si>
  <si>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</si>
  <si>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</si>
  <si>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</si>
  <si>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</si>
  <si>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 xml:space="preserve">к изменениям, которые вносятся в муниципальную </t>
  </si>
  <si>
    <t>программу Минераловодского городского округа</t>
  </si>
  <si>
    <t>к муниципальной программе Минераловодского</t>
  </si>
  <si>
    <t>Таблица № 3</t>
  </si>
  <si>
    <t xml:space="preserve">"Развитие  транспортной системы и обеспечение </t>
  </si>
  <si>
    <t>обеспечение безопасности дорожного движения"</t>
  </si>
  <si>
    <t>Приложение 6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</si>
  <si>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</si>
  <si>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</si>
  <si>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</si>
  <si>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Реализация регионального проекта "Безопасность дорожного движения"</t>
  </si>
  <si>
    <t>3.3.1.</t>
  </si>
  <si>
    <t>Соисполнителю-Управлению образования администрации Минераловодского городского округа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</si>
  <si>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городского округа</t>
  </si>
  <si>
    <t>3.1.7.</t>
  </si>
  <si>
    <t>Проведение оценки уязвимости объектов транспортной инфраструктуры</t>
  </si>
  <si>
    <t>Разработка проектов организации дорожного движения, проведение диагностики автомобильных работ</t>
  </si>
  <si>
    <t>3.1.8.</t>
  </si>
  <si>
    <t>Обустройство остановочных пунктов</t>
  </si>
  <si>
    <t>Разработка сметной документации</t>
  </si>
  <si>
    <t>2.2.3.</t>
  </si>
  <si>
    <t>Содержание,капитальный ремонт и ремонт  улично-дорожной сети</t>
  </si>
  <si>
    <t>Расходы на ремонт улично-дорожной сети</t>
  </si>
  <si>
    <t xml:space="preserve">в том числе </t>
  </si>
  <si>
    <t>Расходы на  содержание улично-дорожной сети</t>
  </si>
  <si>
    <t>2.3.</t>
  </si>
  <si>
    <t>2.2.4.</t>
  </si>
  <si>
    <t>2.3.1.</t>
  </si>
  <si>
    <t>2.3.2.</t>
  </si>
  <si>
    <t>2.3.2.2</t>
  </si>
  <si>
    <t>2.3.2.3</t>
  </si>
  <si>
    <t>2.3.2.4</t>
  </si>
  <si>
    <t>2.3.2.5</t>
  </si>
  <si>
    <t>2.3.2.6</t>
  </si>
  <si>
    <t>2.3.2.7</t>
  </si>
  <si>
    <t>2.3.2.8</t>
  </si>
  <si>
    <t>2.3.2.1</t>
  </si>
  <si>
    <t>2.3.2.9</t>
  </si>
  <si>
    <t>Ответственному исполнителю- Управлению муниципального хозяйства администрации Минераловодского городского округа, в том числе:</t>
  </si>
  <si>
    <t xml:space="preserve">                 Объемы финансового обеспечения по годам                                    (тыс. рублей)</t>
  </si>
  <si>
    <t>безопасности дорожного движения",</t>
  </si>
  <si>
    <t>Минераловодского городского округа от  06.12.2019 № 2675</t>
  </si>
  <si>
    <t>городского округа "Развитие транспортной системы и</t>
  </si>
  <si>
    <t>Разработка проектно-сметной документации на капитальный ремонт автодорожных мостов (через ж/д по ул. Островского через реку Кума в с. Прикумское)</t>
  </si>
  <si>
    <t>и обеспечение  безопасности  дорожного движения»</t>
  </si>
  <si>
    <t>утвержденную постановлением  администрации</t>
  </si>
  <si>
    <t xml:space="preserve">Приложение № 1                              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</si>
</sst>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9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14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4" fontId="10" fillId="0" borderId="14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7" fillId="0" borderId="1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0" fillId="0" borderId="0" xfId="0" applyFill="1"/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" fontId="10" fillId="0" borderId="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9" fillId="0" borderId="1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0" fillId="0" borderId="11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4" fillId="0" borderId="1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2" fontId="0" fillId="0" borderId="0" xfId="0" applyNumberFormat="1" applyFill="1"/>
    <xf numFmtId="164" fontId="0" fillId="0" borderId="0" xfId="0" applyNumberFormat="1" applyFill="1"/>
    <xf numFmtId="0" fontId="7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2" fontId="15" fillId="0" borderId="10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9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5" fillId="0" borderId="10" xfId="0" applyNumberFormat="1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8" fillId="0" borderId="1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2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6" fontId="19" fillId="0" borderId="10" xfId="0" applyNumberFormat="1" applyFont="1" applyBorder="1" applyAlignment="1">
      <alignment horizontal="center" vertical="top" wrapText="1"/>
    </xf>
    <xf numFmtId="16" fontId="19" fillId="0" borderId="1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79"/>
  <sheetViews>
    <sheetView tabSelected="1" topLeftCell="A93" workbookViewId="0">
      <selection activeCell="L245" sqref="L245"/>
    </sheetView>
  </sheetViews>
  <sheetFormatPr defaultRowHeight="15"/>
  <cols>
    <col min="1" max="1" width="7" customWidth="1"/>
    <col min="2" max="2" width="43.7109375" customWidth="1"/>
    <col min="3" max="3" width="33.85546875" customWidth="1"/>
    <col min="4" max="4" width="2.85546875" hidden="1" customWidth="1"/>
    <col min="5" max="5" width="8.5703125" customWidth="1"/>
    <col min="6" max="6" width="9.7109375" customWidth="1"/>
    <col min="8" max="8" width="8" customWidth="1"/>
    <col min="9" max="9" width="8.28515625" customWidth="1"/>
    <col min="10" max="10" width="0.140625" hidden="1" customWidth="1"/>
    <col min="11" max="11" width="7.5703125" customWidth="1"/>
    <col min="12" max="12" width="11.28515625" customWidth="1"/>
    <col min="13" max="14" width="10.5703125" bestFit="1" customWidth="1"/>
  </cols>
  <sheetData>
    <row r="1" spans="5:9">
      <c r="E1" s="99" t="s">
        <v>161</v>
      </c>
      <c r="F1" s="99"/>
      <c r="G1" s="99"/>
      <c r="H1" s="99"/>
      <c r="I1" s="99"/>
    </row>
    <row r="2" spans="5:9">
      <c r="E2" s="99" t="s">
        <v>115</v>
      </c>
      <c r="F2" s="99"/>
      <c r="G2" s="99"/>
      <c r="H2" s="99"/>
      <c r="I2" s="99"/>
    </row>
    <row r="3" spans="5:9">
      <c r="E3" s="99" t="s">
        <v>116</v>
      </c>
      <c r="F3" s="99"/>
      <c r="G3" s="99"/>
      <c r="H3" s="99"/>
      <c r="I3" s="99"/>
    </row>
    <row r="4" spans="5:9">
      <c r="E4" s="99" t="s">
        <v>119</v>
      </c>
      <c r="F4" s="99"/>
      <c r="G4" s="99"/>
      <c r="H4" s="99"/>
      <c r="I4" s="99"/>
    </row>
    <row r="5" spans="5:9">
      <c r="E5" s="99" t="s">
        <v>155</v>
      </c>
      <c r="F5" s="99"/>
      <c r="G5" s="99"/>
      <c r="H5" s="99"/>
      <c r="I5" s="99"/>
    </row>
    <row r="6" spans="5:9">
      <c r="E6" s="99" t="s">
        <v>160</v>
      </c>
      <c r="F6" s="99"/>
      <c r="G6" s="99"/>
      <c r="H6" s="99"/>
      <c r="I6" s="99"/>
    </row>
    <row r="7" spans="5:9">
      <c r="E7" s="99" t="s">
        <v>156</v>
      </c>
      <c r="F7" s="99"/>
      <c r="G7" s="99"/>
      <c r="H7" s="99"/>
      <c r="I7" s="99"/>
    </row>
    <row r="8" spans="5:9" ht="6.95" customHeight="1">
      <c r="E8" s="99"/>
      <c r="F8" s="99"/>
      <c r="G8" s="99"/>
      <c r="H8" s="99"/>
      <c r="I8" s="99"/>
    </row>
    <row r="9" spans="5:9">
      <c r="E9" s="99"/>
      <c r="F9" s="99"/>
      <c r="G9" s="99"/>
      <c r="H9" s="99"/>
      <c r="I9" s="99"/>
    </row>
    <row r="10" spans="5:9">
      <c r="E10" s="99" t="s">
        <v>121</v>
      </c>
      <c r="F10" s="99"/>
      <c r="G10" s="99"/>
      <c r="H10" s="99"/>
      <c r="I10" s="99"/>
    </row>
    <row r="11" spans="5:9">
      <c r="E11" s="99" t="s">
        <v>117</v>
      </c>
      <c r="F11" s="99"/>
      <c r="G11" s="99"/>
      <c r="H11" s="99"/>
      <c r="I11" s="99"/>
    </row>
    <row r="12" spans="5:9">
      <c r="E12" s="99" t="s">
        <v>157</v>
      </c>
      <c r="F12" s="99"/>
      <c r="G12" s="99"/>
      <c r="H12" s="99"/>
      <c r="I12" s="99"/>
    </row>
    <row r="13" spans="5:9">
      <c r="E13" s="99" t="s">
        <v>120</v>
      </c>
      <c r="F13" s="99"/>
      <c r="G13" s="99"/>
      <c r="H13" s="99"/>
      <c r="I13" s="99"/>
    </row>
    <row r="14" spans="5:9">
      <c r="E14" s="99"/>
      <c r="F14" s="99"/>
      <c r="G14" s="99"/>
      <c r="H14" s="99"/>
      <c r="I14" s="99"/>
    </row>
    <row r="15" spans="5:9">
      <c r="E15" s="99"/>
      <c r="F15" s="99"/>
      <c r="G15" s="99"/>
      <c r="H15" s="99"/>
      <c r="I15" s="99" t="s">
        <v>118</v>
      </c>
    </row>
    <row r="17" spans="1:14">
      <c r="A17" s="316" t="s">
        <v>0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148"/>
    </row>
    <row r="18" spans="1:14">
      <c r="A18" s="316" t="s">
        <v>103</v>
      </c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148"/>
    </row>
    <row r="19" spans="1:14">
      <c r="A19" s="317" t="s">
        <v>159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149"/>
    </row>
    <row r="20" spans="1:14" ht="66.95" customHeight="1">
      <c r="A20" s="268" t="s">
        <v>1</v>
      </c>
      <c r="B20" s="325" t="s">
        <v>2</v>
      </c>
      <c r="C20" s="325" t="s">
        <v>3</v>
      </c>
      <c r="D20" s="326" t="s">
        <v>154</v>
      </c>
      <c r="E20" s="326"/>
      <c r="F20" s="326"/>
      <c r="G20" s="326"/>
      <c r="H20" s="326"/>
      <c r="I20" s="326"/>
      <c r="J20" s="326"/>
      <c r="K20" s="327"/>
      <c r="L20" s="150"/>
    </row>
    <row r="21" spans="1:14" hidden="1">
      <c r="A21" s="269"/>
      <c r="B21" s="308"/>
      <c r="C21" s="308"/>
      <c r="D21" s="328" t="s">
        <v>4</v>
      </c>
      <c r="E21" s="328"/>
      <c r="F21" s="328"/>
      <c r="G21" s="328"/>
      <c r="H21" s="328"/>
      <c r="I21" s="328"/>
      <c r="J21" s="328"/>
      <c r="K21" s="329"/>
      <c r="L21" s="150"/>
    </row>
    <row r="22" spans="1:14" hidden="1">
      <c r="A22" s="324"/>
      <c r="B22" s="309"/>
      <c r="C22" s="324"/>
      <c r="D22" s="330" t="s">
        <v>5</v>
      </c>
      <c r="E22" s="330"/>
      <c r="F22" s="1" t="s">
        <v>6</v>
      </c>
      <c r="G22" s="1" t="s">
        <v>7</v>
      </c>
      <c r="H22" s="1" t="s">
        <v>8</v>
      </c>
      <c r="I22" s="1" t="s">
        <v>9</v>
      </c>
      <c r="J22" s="319" t="s">
        <v>10</v>
      </c>
      <c r="K22" s="319"/>
      <c r="L22" s="151"/>
    </row>
    <row r="23" spans="1:14">
      <c r="A23" s="86"/>
      <c r="B23" s="86"/>
      <c r="C23" s="86"/>
      <c r="D23" s="245">
        <v>2020</v>
      </c>
      <c r="E23" s="246"/>
      <c r="F23" s="92">
        <v>2021</v>
      </c>
      <c r="G23" s="82">
        <v>2022</v>
      </c>
      <c r="H23" s="82">
        <v>2023</v>
      </c>
      <c r="I23" s="82">
        <v>2024</v>
      </c>
      <c r="J23" s="82"/>
      <c r="K23" s="82">
        <v>2025</v>
      </c>
      <c r="L23" s="151"/>
    </row>
    <row r="24" spans="1:14">
      <c r="A24" s="130">
        <v>1</v>
      </c>
      <c r="B24" s="27">
        <v>2</v>
      </c>
      <c r="C24" s="1">
        <v>3</v>
      </c>
      <c r="D24" s="318">
        <v>4</v>
      </c>
      <c r="E24" s="318"/>
      <c r="F24" s="1">
        <v>5</v>
      </c>
      <c r="G24" s="1">
        <v>6</v>
      </c>
      <c r="H24" s="1">
        <v>7</v>
      </c>
      <c r="I24" s="1">
        <v>8</v>
      </c>
      <c r="J24" s="319">
        <v>9</v>
      </c>
      <c r="K24" s="319"/>
      <c r="L24" s="151"/>
    </row>
    <row r="25" spans="1:14" ht="23.1" customHeight="1">
      <c r="A25" s="320"/>
      <c r="B25" s="322" t="s">
        <v>11</v>
      </c>
      <c r="C25" s="9" t="s">
        <v>12</v>
      </c>
      <c r="D25" s="292">
        <v>382876.33</v>
      </c>
      <c r="E25" s="292"/>
      <c r="F25" s="134">
        <f>F29+F27</f>
        <v>654500.98</v>
      </c>
      <c r="G25" s="134">
        <f>G27+G29</f>
        <v>587669.65999999992</v>
      </c>
      <c r="H25" s="201">
        <f t="shared" ref="H25:I25" si="0">H27+H29</f>
        <v>186639</v>
      </c>
      <c r="I25" s="201">
        <f t="shared" si="0"/>
        <v>41476.969999999994</v>
      </c>
      <c r="J25" s="201">
        <f>J37+J104+J264</f>
        <v>101818.27</v>
      </c>
      <c r="K25" s="201">
        <f>K29</f>
        <v>43686.46</v>
      </c>
      <c r="L25" s="152">
        <f>D25+F25+G25+H25+I25+K25</f>
        <v>1896849.4</v>
      </c>
      <c r="M25" s="77"/>
    </row>
    <row r="26" spans="1:14" ht="12.6" customHeight="1">
      <c r="A26" s="321"/>
      <c r="B26" s="323"/>
      <c r="C26" s="9" t="s">
        <v>13</v>
      </c>
      <c r="D26" s="312">
        <v>0</v>
      </c>
      <c r="E26" s="312"/>
      <c r="F26" s="2">
        <v>0</v>
      </c>
      <c r="G26" s="2">
        <v>0</v>
      </c>
      <c r="H26" s="2">
        <v>0</v>
      </c>
      <c r="I26" s="2">
        <v>0</v>
      </c>
      <c r="J26" s="312">
        <v>0</v>
      </c>
      <c r="K26" s="312"/>
      <c r="L26" s="153"/>
      <c r="M26" s="77"/>
    </row>
    <row r="27" spans="1:14" ht="22.5">
      <c r="A27" s="321"/>
      <c r="B27" s="323"/>
      <c r="C27" s="9" t="s">
        <v>14</v>
      </c>
      <c r="D27" s="234">
        <v>309814.96000000002</v>
      </c>
      <c r="E27" s="234"/>
      <c r="F27" s="74">
        <f>F28</f>
        <v>554977.39</v>
      </c>
      <c r="G27" s="74">
        <f t="shared" ref="G27:K27" si="1">G28</f>
        <v>495688.04</v>
      </c>
      <c r="H27" s="229">
        <f t="shared" si="1"/>
        <v>117805.43000000001</v>
      </c>
      <c r="I27" s="194">
        <f t="shared" si="1"/>
        <v>0</v>
      </c>
      <c r="J27" s="194">
        <f t="shared" si="1"/>
        <v>0</v>
      </c>
      <c r="K27" s="194">
        <f t="shared" si="1"/>
        <v>0</v>
      </c>
      <c r="L27" s="152">
        <f t="shared" ref="L27:L32" si="2">D27+F27+G27+H27+I27+K27</f>
        <v>1478285.82</v>
      </c>
      <c r="M27" s="77"/>
      <c r="N27" s="77"/>
    </row>
    <row r="28" spans="1:14" ht="33" customHeight="1">
      <c r="A28" s="321"/>
      <c r="B28" s="323"/>
      <c r="C28" s="9" t="s">
        <v>15</v>
      </c>
      <c r="D28" s="234">
        <v>309814.96000000002</v>
      </c>
      <c r="E28" s="234"/>
      <c r="F28" s="74">
        <f t="shared" ref="F28:K28" si="3">F49+F110</f>
        <v>554977.39</v>
      </c>
      <c r="G28" s="74">
        <f t="shared" si="3"/>
        <v>495688.04</v>
      </c>
      <c r="H28" s="229">
        <f t="shared" si="3"/>
        <v>117805.43000000001</v>
      </c>
      <c r="I28" s="194">
        <f t="shared" si="3"/>
        <v>0</v>
      </c>
      <c r="J28" s="194">
        <f t="shared" si="3"/>
        <v>0</v>
      </c>
      <c r="K28" s="194">
        <f t="shared" si="3"/>
        <v>0</v>
      </c>
      <c r="L28" s="152">
        <f t="shared" si="2"/>
        <v>1478285.82</v>
      </c>
      <c r="M28" s="77"/>
    </row>
    <row r="29" spans="1:14" ht="14.45" customHeight="1">
      <c r="A29" s="321"/>
      <c r="B29" s="323"/>
      <c r="C29" s="9" t="s">
        <v>16</v>
      </c>
      <c r="D29" s="312">
        <v>73061.37</v>
      </c>
      <c r="E29" s="312"/>
      <c r="F29" s="88">
        <f>F30</f>
        <v>99523.590000000011</v>
      </c>
      <c r="G29" s="88">
        <f>G30+G32</f>
        <v>91981.62</v>
      </c>
      <c r="H29" s="88">
        <f t="shared" ref="H29:J29" si="4">H30+H32</f>
        <v>68833.570000000007</v>
      </c>
      <c r="I29" s="88">
        <f t="shared" si="4"/>
        <v>41476.969999999994</v>
      </c>
      <c r="J29" s="88">
        <f t="shared" si="4"/>
        <v>101818.27</v>
      </c>
      <c r="K29" s="88">
        <f>K30+K32</f>
        <v>43686.46</v>
      </c>
      <c r="L29" s="152">
        <f t="shared" si="2"/>
        <v>418563.58</v>
      </c>
      <c r="M29" s="77"/>
      <c r="N29" s="77"/>
    </row>
    <row r="30" spans="1:14" ht="33.6" customHeight="1">
      <c r="A30" s="321"/>
      <c r="B30" s="323"/>
      <c r="C30" s="9" t="s">
        <v>153</v>
      </c>
      <c r="D30" s="234">
        <v>66231.88</v>
      </c>
      <c r="E30" s="234"/>
      <c r="F30" s="85">
        <f>F51+F112+F258</f>
        <v>99523.590000000011</v>
      </c>
      <c r="G30" s="85">
        <f>G51+G112+G269</f>
        <v>90781.62</v>
      </c>
      <c r="H30" s="85">
        <f>H112+H258+H51</f>
        <v>68286.12000000001</v>
      </c>
      <c r="I30" s="85">
        <f>I50+I111+I268</f>
        <v>40929.519999999997</v>
      </c>
      <c r="J30" s="85">
        <f>J50+J111+J268</f>
        <v>101818.27</v>
      </c>
      <c r="K30" s="186">
        <f>K50+K111+K268</f>
        <v>43139.01</v>
      </c>
      <c r="L30" s="152">
        <f t="shared" si="2"/>
        <v>408891.74000000005</v>
      </c>
      <c r="M30" s="77"/>
    </row>
    <row r="31" spans="1:14" ht="21.95" customHeight="1">
      <c r="A31" s="33"/>
      <c r="B31" s="131"/>
      <c r="C31" s="9" t="s">
        <v>17</v>
      </c>
      <c r="D31" s="234">
        <v>6829.49</v>
      </c>
      <c r="E31" s="234"/>
      <c r="F31" s="3">
        <f>F113</f>
        <v>7164.45</v>
      </c>
      <c r="G31" s="84">
        <f t="shared" ref="G31:K31" si="5">G113</f>
        <v>8104.9</v>
      </c>
      <c r="H31" s="84">
        <f t="shared" si="5"/>
        <v>9565.4500000000007</v>
      </c>
      <c r="I31" s="84">
        <f t="shared" si="5"/>
        <v>9321.8700000000008</v>
      </c>
      <c r="J31" s="84">
        <f t="shared" si="5"/>
        <v>9321.8700000000008</v>
      </c>
      <c r="K31" s="84">
        <f t="shared" si="5"/>
        <v>9321.8700000000008</v>
      </c>
      <c r="L31" s="152">
        <f t="shared" si="2"/>
        <v>50308.03</v>
      </c>
      <c r="M31" s="77"/>
    </row>
    <row r="32" spans="1:14" ht="24" customHeight="1">
      <c r="A32" s="33"/>
      <c r="B32" s="131"/>
      <c r="C32" s="233" t="s">
        <v>127</v>
      </c>
      <c r="D32" s="233"/>
      <c r="E32" s="140">
        <v>0</v>
      </c>
      <c r="F32" s="142">
        <v>0</v>
      </c>
      <c r="G32" s="142">
        <f>G259</f>
        <v>1200</v>
      </c>
      <c r="H32" s="142">
        <f t="shared" ref="H32:K32" si="6">H259</f>
        <v>547.45000000000005</v>
      </c>
      <c r="I32" s="142">
        <f t="shared" si="6"/>
        <v>547.45000000000005</v>
      </c>
      <c r="J32" s="142">
        <f t="shared" ref="J32" si="7">J83</f>
        <v>0</v>
      </c>
      <c r="K32" s="187">
        <f t="shared" si="6"/>
        <v>547.45000000000005</v>
      </c>
      <c r="L32" s="152">
        <f t="shared" si="2"/>
        <v>2842.3500000000004</v>
      </c>
      <c r="M32" s="77"/>
    </row>
    <row r="33" spans="1:13" ht="14.25" customHeight="1">
      <c r="A33" s="128"/>
      <c r="B33" s="28"/>
      <c r="C33" s="9" t="s">
        <v>18</v>
      </c>
      <c r="D33" s="234">
        <v>0</v>
      </c>
      <c r="E33" s="234"/>
      <c r="F33" s="5">
        <v>0</v>
      </c>
      <c r="G33" s="5">
        <v>0</v>
      </c>
      <c r="H33" s="5">
        <v>0</v>
      </c>
      <c r="I33" s="5">
        <v>0</v>
      </c>
      <c r="J33" s="234">
        <v>0</v>
      </c>
      <c r="K33" s="234"/>
      <c r="L33" s="157"/>
      <c r="M33" s="77"/>
    </row>
    <row r="34" spans="1:13" ht="21.95" customHeight="1">
      <c r="A34" s="128"/>
      <c r="B34" s="28"/>
      <c r="C34" s="9" t="s">
        <v>19</v>
      </c>
      <c r="D34" s="234">
        <v>0</v>
      </c>
      <c r="E34" s="234"/>
      <c r="F34" s="5">
        <v>0</v>
      </c>
      <c r="G34" s="5">
        <v>0</v>
      </c>
      <c r="H34" s="5">
        <v>0</v>
      </c>
      <c r="I34" s="5">
        <v>0</v>
      </c>
      <c r="J34" s="234">
        <v>0</v>
      </c>
      <c r="K34" s="234"/>
      <c r="L34" s="157"/>
      <c r="M34" s="77"/>
    </row>
    <row r="35" spans="1:13" ht="13.5" customHeight="1">
      <c r="A35" s="128"/>
      <c r="B35" s="28"/>
      <c r="C35" s="9" t="s">
        <v>20</v>
      </c>
      <c r="D35" s="234">
        <v>0</v>
      </c>
      <c r="E35" s="234"/>
      <c r="F35" s="5">
        <v>0</v>
      </c>
      <c r="G35" s="5">
        <v>0</v>
      </c>
      <c r="H35" s="5">
        <v>0</v>
      </c>
      <c r="I35" s="5">
        <v>0</v>
      </c>
      <c r="J35" s="234">
        <v>0</v>
      </c>
      <c r="K35" s="234"/>
      <c r="L35" s="157"/>
      <c r="M35" s="77"/>
    </row>
    <row r="36" spans="1:13" ht="15.75">
      <c r="A36" s="129"/>
      <c r="B36" s="46"/>
      <c r="C36" s="9" t="s">
        <v>21</v>
      </c>
      <c r="D36" s="234">
        <v>0</v>
      </c>
      <c r="E36" s="234"/>
      <c r="F36" s="5">
        <v>0</v>
      </c>
      <c r="G36" s="5">
        <v>0</v>
      </c>
      <c r="H36" s="5">
        <v>0</v>
      </c>
      <c r="I36" s="5">
        <v>0</v>
      </c>
      <c r="J36" s="234">
        <v>0</v>
      </c>
      <c r="K36" s="234"/>
      <c r="L36" s="157"/>
      <c r="M36" s="77"/>
    </row>
    <row r="37" spans="1:13">
      <c r="A37" s="269" t="s">
        <v>22</v>
      </c>
      <c r="B37" s="29" t="s">
        <v>23</v>
      </c>
      <c r="C37" s="293" t="s">
        <v>25</v>
      </c>
      <c r="D37" s="292">
        <v>64622.25</v>
      </c>
      <c r="E37" s="292"/>
      <c r="F37" s="291">
        <f>F50+F47</f>
        <v>98182.3</v>
      </c>
      <c r="G37" s="292">
        <f>G47+G50</f>
        <v>10058.790000000001</v>
      </c>
      <c r="H37" s="291">
        <f>H47+H50</f>
        <v>3199.06</v>
      </c>
      <c r="I37" s="291">
        <v>0</v>
      </c>
      <c r="J37" s="291">
        <v>0</v>
      </c>
      <c r="K37" s="291"/>
      <c r="L37" s="152"/>
      <c r="M37" s="77"/>
    </row>
    <row r="38" spans="1:13" ht="16.5" customHeight="1">
      <c r="A38" s="269"/>
      <c r="B38" s="199" t="s">
        <v>24</v>
      </c>
      <c r="C38" s="293"/>
      <c r="D38" s="292"/>
      <c r="E38" s="292"/>
      <c r="F38" s="291"/>
      <c r="G38" s="292"/>
      <c r="H38" s="291"/>
      <c r="I38" s="291"/>
      <c r="J38" s="291"/>
      <c r="K38" s="291"/>
      <c r="L38" s="152">
        <f>D37+F37+G37+H37+I37+J37</f>
        <v>176062.4</v>
      </c>
      <c r="M38" s="77"/>
    </row>
    <row r="39" spans="1:13" ht="15.75" hidden="1">
      <c r="A39" s="269"/>
      <c r="B39" s="28"/>
      <c r="C39" s="293"/>
      <c r="D39" s="292"/>
      <c r="E39" s="292"/>
      <c r="F39" s="291"/>
      <c r="G39" s="292"/>
      <c r="H39" s="291"/>
      <c r="I39" s="291"/>
      <c r="J39" s="291"/>
      <c r="K39" s="291"/>
      <c r="L39" s="152">
        <f t="shared" ref="L39:L51" si="8">D39+F39+G39+H39+I39+K39</f>
        <v>0</v>
      </c>
      <c r="M39" s="77"/>
    </row>
    <row r="40" spans="1:13" ht="15.75" hidden="1">
      <c r="A40" s="269"/>
      <c r="B40" s="28"/>
      <c r="C40" s="293"/>
      <c r="D40" s="292"/>
      <c r="E40" s="292"/>
      <c r="F40" s="291"/>
      <c r="G40" s="292"/>
      <c r="H40" s="291"/>
      <c r="I40" s="291"/>
      <c r="J40" s="291"/>
      <c r="K40" s="291"/>
      <c r="L40" s="152">
        <f t="shared" si="8"/>
        <v>0</v>
      </c>
      <c r="M40" s="77"/>
    </row>
    <row r="41" spans="1:13" ht="15.75" hidden="1">
      <c r="A41" s="269"/>
      <c r="B41" s="28"/>
      <c r="C41" s="293"/>
      <c r="D41" s="292"/>
      <c r="E41" s="292"/>
      <c r="F41" s="291"/>
      <c r="G41" s="292"/>
      <c r="H41" s="291"/>
      <c r="I41" s="291"/>
      <c r="J41" s="291"/>
      <c r="K41" s="291"/>
      <c r="L41" s="152">
        <f t="shared" si="8"/>
        <v>0</v>
      </c>
      <c r="M41" s="77"/>
    </row>
    <row r="42" spans="1:13" ht="15.75" hidden="1">
      <c r="A42" s="269"/>
      <c r="B42" s="28"/>
      <c r="C42" s="293"/>
      <c r="D42" s="292"/>
      <c r="E42" s="292"/>
      <c r="F42" s="291"/>
      <c r="G42" s="292"/>
      <c r="H42" s="291"/>
      <c r="I42" s="291"/>
      <c r="J42" s="291"/>
      <c r="K42" s="291"/>
      <c r="L42" s="152">
        <f t="shared" si="8"/>
        <v>0</v>
      </c>
      <c r="M42" s="77"/>
    </row>
    <row r="43" spans="1:13" ht="15.75" hidden="1">
      <c r="A43" s="269"/>
      <c r="B43" s="28"/>
      <c r="C43" s="293"/>
      <c r="D43" s="292"/>
      <c r="E43" s="292"/>
      <c r="F43" s="291"/>
      <c r="G43" s="292"/>
      <c r="H43" s="291"/>
      <c r="I43" s="291"/>
      <c r="J43" s="291"/>
      <c r="K43" s="291"/>
      <c r="L43" s="152">
        <f t="shared" si="8"/>
        <v>0</v>
      </c>
      <c r="M43" s="77"/>
    </row>
    <row r="44" spans="1:13" ht="15.75" hidden="1">
      <c r="A44" s="269"/>
      <c r="B44" s="28"/>
      <c r="C44" s="293"/>
      <c r="D44" s="292"/>
      <c r="E44" s="292"/>
      <c r="F44" s="291"/>
      <c r="G44" s="292"/>
      <c r="H44" s="291"/>
      <c r="I44" s="291"/>
      <c r="J44" s="291"/>
      <c r="K44" s="291"/>
      <c r="L44" s="152">
        <f t="shared" si="8"/>
        <v>0</v>
      </c>
      <c r="M44" s="77"/>
    </row>
    <row r="45" spans="1:13" ht="19.5" customHeight="1">
      <c r="A45" s="269"/>
      <c r="B45" s="28"/>
      <c r="C45" s="293" t="s">
        <v>13</v>
      </c>
      <c r="D45" s="234">
        <v>0</v>
      </c>
      <c r="E45" s="234"/>
      <c r="F45" s="234">
        <v>0</v>
      </c>
      <c r="G45" s="5"/>
      <c r="H45" s="234">
        <v>0</v>
      </c>
      <c r="I45" s="234">
        <v>0</v>
      </c>
      <c r="J45" s="234">
        <v>0</v>
      </c>
      <c r="K45" s="234"/>
      <c r="L45" s="152">
        <f t="shared" si="8"/>
        <v>0</v>
      </c>
      <c r="M45" s="77"/>
    </row>
    <row r="46" spans="1:13" ht="15.75" hidden="1">
      <c r="A46" s="269"/>
      <c r="B46" s="28"/>
      <c r="C46" s="282"/>
      <c r="D46" s="234"/>
      <c r="E46" s="234"/>
      <c r="F46" s="234"/>
      <c r="G46" s="5">
        <v>0</v>
      </c>
      <c r="H46" s="234"/>
      <c r="I46" s="234"/>
      <c r="J46" s="234"/>
      <c r="K46" s="234"/>
      <c r="L46" s="152">
        <f t="shared" si="8"/>
        <v>0</v>
      </c>
      <c r="M46" s="77"/>
    </row>
    <row r="47" spans="1:13" ht="14.1" customHeight="1">
      <c r="A47" s="269"/>
      <c r="B47" s="70"/>
      <c r="C47" s="71" t="s">
        <v>26</v>
      </c>
      <c r="D47" s="307">
        <v>63306.42</v>
      </c>
      <c r="E47" s="234"/>
      <c r="F47" s="244">
        <v>97208.6</v>
      </c>
      <c r="G47" s="234">
        <v>9974.7900000000009</v>
      </c>
      <c r="H47" s="244">
        <f>H49</f>
        <v>3167.07</v>
      </c>
      <c r="I47" s="234">
        <v>0</v>
      </c>
      <c r="J47" s="234">
        <v>0</v>
      </c>
      <c r="K47" s="234"/>
      <c r="L47" s="152">
        <f t="shared" si="8"/>
        <v>173656.88000000003</v>
      </c>
      <c r="M47" s="77"/>
    </row>
    <row r="48" spans="1:13" ht="15.75">
      <c r="A48" s="269"/>
      <c r="B48" s="70"/>
      <c r="C48" s="56" t="s">
        <v>27</v>
      </c>
      <c r="D48" s="307"/>
      <c r="E48" s="234"/>
      <c r="F48" s="244"/>
      <c r="G48" s="234"/>
      <c r="H48" s="234"/>
      <c r="I48" s="234"/>
      <c r="J48" s="234"/>
      <c r="K48" s="234"/>
      <c r="L48" s="152">
        <f t="shared" si="8"/>
        <v>0</v>
      </c>
      <c r="M48" s="77"/>
    </row>
    <row r="49" spans="1:13" ht="37.5" customHeight="1">
      <c r="A49" s="269"/>
      <c r="B49" s="19"/>
      <c r="C49" s="55" t="s">
        <v>15</v>
      </c>
      <c r="D49" s="234">
        <v>63306.42</v>
      </c>
      <c r="E49" s="234"/>
      <c r="F49" s="85">
        <v>97208.6</v>
      </c>
      <c r="G49" s="5">
        <v>9974.7900000000009</v>
      </c>
      <c r="H49" s="223">
        <f>H61</f>
        <v>3167.07</v>
      </c>
      <c r="I49" s="5">
        <v>0</v>
      </c>
      <c r="J49" s="234">
        <v>0</v>
      </c>
      <c r="K49" s="234"/>
      <c r="L49" s="152">
        <f t="shared" si="8"/>
        <v>173656.88000000003</v>
      </c>
      <c r="M49" s="77"/>
    </row>
    <row r="50" spans="1:13" ht="22.5">
      <c r="A50" s="269"/>
      <c r="B50" s="30"/>
      <c r="C50" s="9" t="s">
        <v>28</v>
      </c>
      <c r="D50" s="235">
        <v>1315.83</v>
      </c>
      <c r="E50" s="235"/>
      <c r="F50" s="85">
        <f>F51</f>
        <v>973.7</v>
      </c>
      <c r="G50" s="200">
        <f>G51</f>
        <v>84</v>
      </c>
      <c r="H50" s="223">
        <f>H51</f>
        <v>31.99</v>
      </c>
      <c r="I50" s="5">
        <v>0</v>
      </c>
      <c r="J50" s="234">
        <v>0</v>
      </c>
      <c r="K50" s="234"/>
      <c r="L50" s="152">
        <f t="shared" si="8"/>
        <v>2405.5199999999995</v>
      </c>
      <c r="M50" s="77"/>
    </row>
    <row r="51" spans="1:13" ht="33.75">
      <c r="A51" s="269"/>
      <c r="B51" s="30"/>
      <c r="C51" s="9" t="s">
        <v>15</v>
      </c>
      <c r="D51" s="235">
        <v>1315.83</v>
      </c>
      <c r="E51" s="235"/>
      <c r="F51" s="85">
        <f>F63</f>
        <v>973.7</v>
      </c>
      <c r="G51" s="200">
        <v>84</v>
      </c>
      <c r="H51" s="223">
        <f>H62</f>
        <v>31.99</v>
      </c>
      <c r="I51" s="5">
        <v>0</v>
      </c>
      <c r="J51" s="234">
        <v>0</v>
      </c>
      <c r="K51" s="234"/>
      <c r="L51" s="152">
        <f t="shared" si="8"/>
        <v>2405.5199999999995</v>
      </c>
      <c r="M51" s="77"/>
    </row>
    <row r="52" spans="1:13" ht="15.75">
      <c r="A52" s="14"/>
      <c r="B52" s="17"/>
      <c r="C52" s="9" t="s">
        <v>18</v>
      </c>
      <c r="D52" s="234">
        <v>0</v>
      </c>
      <c r="E52" s="234"/>
      <c r="F52" s="5">
        <v>0</v>
      </c>
      <c r="G52" s="5">
        <v>0</v>
      </c>
      <c r="H52" s="5">
        <v>0</v>
      </c>
      <c r="I52" s="5">
        <v>0</v>
      </c>
      <c r="J52" s="234">
        <v>0</v>
      </c>
      <c r="K52" s="234"/>
      <c r="L52" s="157"/>
      <c r="M52" s="77"/>
    </row>
    <row r="53" spans="1:13" ht="22.5">
      <c r="A53" s="14"/>
      <c r="B53" s="17"/>
      <c r="C53" s="9" t="s">
        <v>19</v>
      </c>
      <c r="D53" s="234">
        <v>0</v>
      </c>
      <c r="E53" s="234"/>
      <c r="F53" s="5">
        <v>0</v>
      </c>
      <c r="G53" s="5">
        <v>0</v>
      </c>
      <c r="H53" s="5">
        <v>0</v>
      </c>
      <c r="I53" s="5">
        <v>0</v>
      </c>
      <c r="J53" s="234">
        <v>0</v>
      </c>
      <c r="K53" s="234"/>
      <c r="L53" s="157"/>
      <c r="M53" s="77"/>
    </row>
    <row r="54" spans="1:13" ht="15.75">
      <c r="A54" s="14"/>
      <c r="B54" s="17"/>
      <c r="C54" s="9" t="s">
        <v>20</v>
      </c>
      <c r="D54" s="234">
        <v>0</v>
      </c>
      <c r="E54" s="234"/>
      <c r="F54" s="5">
        <v>0</v>
      </c>
      <c r="G54" s="5">
        <v>0</v>
      </c>
      <c r="H54" s="5">
        <v>0</v>
      </c>
      <c r="I54" s="5">
        <v>0</v>
      </c>
      <c r="J54" s="234">
        <v>0</v>
      </c>
      <c r="K54" s="234"/>
      <c r="L54" s="157"/>
      <c r="M54" s="77"/>
    </row>
    <row r="55" spans="1:13" ht="15.75">
      <c r="A55" s="36"/>
      <c r="B55" s="37"/>
      <c r="C55" s="9" t="s">
        <v>21</v>
      </c>
      <c r="D55" s="234">
        <v>0</v>
      </c>
      <c r="E55" s="234"/>
      <c r="F55" s="5">
        <v>0</v>
      </c>
      <c r="G55" s="5">
        <v>0</v>
      </c>
      <c r="H55" s="5">
        <v>0</v>
      </c>
      <c r="I55" s="5">
        <v>0</v>
      </c>
      <c r="J55" s="234">
        <v>0</v>
      </c>
      <c r="K55" s="234"/>
      <c r="L55" s="157"/>
      <c r="M55" s="77"/>
    </row>
    <row r="56" spans="1:13">
      <c r="A56" s="313" t="s">
        <v>110</v>
      </c>
      <c r="B56" s="66" t="s">
        <v>29</v>
      </c>
      <c r="C56" s="293" t="s">
        <v>25</v>
      </c>
      <c r="D56" s="234">
        <v>64622.25</v>
      </c>
      <c r="E56" s="234"/>
      <c r="F56" s="244">
        <f>F62+F59</f>
        <v>98182.3</v>
      </c>
      <c r="G56" s="234">
        <f>G59+G62</f>
        <v>10058.790000000001</v>
      </c>
      <c r="H56" s="244">
        <f>H62+H59</f>
        <v>3199.06</v>
      </c>
      <c r="I56" s="315">
        <v>0</v>
      </c>
      <c r="J56" s="315">
        <v>0</v>
      </c>
      <c r="K56" s="315"/>
      <c r="L56" s="155"/>
      <c r="M56" s="77"/>
    </row>
    <row r="57" spans="1:13" ht="27.95" customHeight="1">
      <c r="A57" s="314"/>
      <c r="B57" s="67" t="s">
        <v>30</v>
      </c>
      <c r="C57" s="293"/>
      <c r="D57" s="234"/>
      <c r="E57" s="234"/>
      <c r="F57" s="244"/>
      <c r="G57" s="234"/>
      <c r="H57" s="244"/>
      <c r="I57" s="315"/>
      <c r="J57" s="315"/>
      <c r="K57" s="315"/>
      <c r="L57" s="155"/>
      <c r="M57" s="77"/>
    </row>
    <row r="58" spans="1:13" ht="22.5">
      <c r="A58" s="59"/>
      <c r="B58" s="68"/>
      <c r="C58" s="9" t="s">
        <v>31</v>
      </c>
      <c r="D58" s="234">
        <v>0</v>
      </c>
      <c r="E58" s="234"/>
      <c r="F58" s="85">
        <v>0</v>
      </c>
      <c r="G58" s="5">
        <v>0</v>
      </c>
      <c r="H58" s="173">
        <v>0</v>
      </c>
      <c r="I58" s="5">
        <v>0</v>
      </c>
      <c r="J58" s="234">
        <v>0</v>
      </c>
      <c r="K58" s="234"/>
      <c r="L58" s="157"/>
      <c r="M58" s="77"/>
    </row>
    <row r="59" spans="1:13">
      <c r="A59" s="308"/>
      <c r="B59" s="310"/>
      <c r="C59" s="12" t="s">
        <v>26</v>
      </c>
      <c r="D59" s="234">
        <v>63306.42</v>
      </c>
      <c r="E59" s="234"/>
      <c r="F59" s="244">
        <v>97208.6</v>
      </c>
      <c r="G59" s="234">
        <v>9974.7900000000009</v>
      </c>
      <c r="H59" s="244">
        <f>H61</f>
        <v>3167.07</v>
      </c>
      <c r="I59" s="234">
        <v>0</v>
      </c>
      <c r="J59" s="234">
        <v>0</v>
      </c>
      <c r="K59" s="234"/>
      <c r="L59" s="157"/>
      <c r="M59" s="77"/>
    </row>
    <row r="60" spans="1:13">
      <c r="A60" s="308"/>
      <c r="B60" s="310"/>
      <c r="C60" s="13" t="s">
        <v>27</v>
      </c>
      <c r="D60" s="234"/>
      <c r="E60" s="234"/>
      <c r="F60" s="244"/>
      <c r="G60" s="234"/>
      <c r="H60" s="244"/>
      <c r="I60" s="234"/>
      <c r="J60" s="234"/>
      <c r="K60" s="234"/>
      <c r="L60" s="157"/>
      <c r="M60" s="77"/>
    </row>
    <row r="61" spans="1:13" ht="33.75">
      <c r="A61" s="59"/>
      <c r="B61" s="68"/>
      <c r="C61" s="9" t="s">
        <v>15</v>
      </c>
      <c r="D61" s="234">
        <f>D69+D76+E83</f>
        <v>63306.42</v>
      </c>
      <c r="E61" s="234"/>
      <c r="F61" s="85">
        <v>97208.6</v>
      </c>
      <c r="G61" s="53">
        <v>9974.7900000000009</v>
      </c>
      <c r="H61" s="223">
        <f>H83</f>
        <v>3167.07</v>
      </c>
      <c r="I61" s="53">
        <v>0</v>
      </c>
      <c r="J61" s="306">
        <v>0</v>
      </c>
      <c r="K61" s="307"/>
      <c r="L61" s="157"/>
      <c r="M61" s="77"/>
    </row>
    <row r="62" spans="1:13" ht="22.5">
      <c r="A62" s="59"/>
      <c r="B62" s="68"/>
      <c r="C62" s="12" t="s">
        <v>28</v>
      </c>
      <c r="D62" s="306">
        <f>D63</f>
        <v>1315.8300000000002</v>
      </c>
      <c r="E62" s="307"/>
      <c r="F62" s="52">
        <f>F63</f>
        <v>973.7</v>
      </c>
      <c r="G62" s="52">
        <f>G63</f>
        <v>84</v>
      </c>
      <c r="H62" s="224">
        <f>H63</f>
        <v>31.99</v>
      </c>
      <c r="I62" s="57">
        <v>0</v>
      </c>
      <c r="J62" s="306">
        <v>0</v>
      </c>
      <c r="K62" s="307"/>
      <c r="L62" s="157"/>
      <c r="M62" s="77"/>
    </row>
    <row r="63" spans="1:13" ht="33" customHeight="1">
      <c r="A63" s="308"/>
      <c r="B63" s="310"/>
      <c r="C63" s="293" t="s">
        <v>15</v>
      </c>
      <c r="D63" s="234">
        <f>D71+D78+E86</f>
        <v>1315.8300000000002</v>
      </c>
      <c r="E63" s="234"/>
      <c r="F63" s="244">
        <v>973.7</v>
      </c>
      <c r="G63" s="244">
        <v>84</v>
      </c>
      <c r="H63" s="244">
        <f>H86</f>
        <v>31.99</v>
      </c>
      <c r="I63" s="234">
        <v>0</v>
      </c>
      <c r="J63" s="234">
        <v>0</v>
      </c>
      <c r="K63" s="234"/>
      <c r="L63" s="157"/>
      <c r="M63" s="77"/>
    </row>
    <row r="64" spans="1:13" hidden="1">
      <c r="A64" s="309"/>
      <c r="B64" s="311"/>
      <c r="C64" s="293"/>
      <c r="D64" s="312"/>
      <c r="E64" s="312"/>
      <c r="F64" s="244"/>
      <c r="G64" s="244"/>
      <c r="H64" s="244"/>
      <c r="I64" s="234"/>
      <c r="J64" s="234"/>
      <c r="K64" s="234"/>
      <c r="L64" s="157"/>
      <c r="M64" s="77"/>
    </row>
    <row r="65" spans="1:13" ht="118.5" customHeight="1">
      <c r="A65" s="60" t="s">
        <v>111</v>
      </c>
      <c r="B65" s="15" t="s">
        <v>32</v>
      </c>
      <c r="C65" s="9" t="s">
        <v>25</v>
      </c>
      <c r="D65" s="234">
        <v>40704.57</v>
      </c>
      <c r="E65" s="234"/>
      <c r="F65" s="5">
        <v>0</v>
      </c>
      <c r="G65" s="5">
        <v>0</v>
      </c>
      <c r="H65" s="5">
        <v>0</v>
      </c>
      <c r="I65" s="5">
        <v>0</v>
      </c>
      <c r="J65" s="234">
        <v>0</v>
      </c>
      <c r="K65" s="234"/>
      <c r="L65" s="157"/>
      <c r="M65" s="77"/>
    </row>
    <row r="66" spans="1:13" ht="22.5">
      <c r="A66" s="72"/>
      <c r="B66" s="19"/>
      <c r="C66" s="12" t="s">
        <v>31</v>
      </c>
      <c r="D66" s="234"/>
      <c r="E66" s="234"/>
      <c r="F66" s="10">
        <v>0</v>
      </c>
      <c r="G66" s="10">
        <v>0</v>
      </c>
      <c r="H66" s="10">
        <v>0</v>
      </c>
      <c r="I66" s="10">
        <v>0</v>
      </c>
      <c r="J66" s="304">
        <v>0</v>
      </c>
      <c r="K66" s="304"/>
      <c r="L66" s="157"/>
      <c r="M66" s="77"/>
    </row>
    <row r="67" spans="1:13">
      <c r="A67" s="305"/>
      <c r="B67" s="303"/>
      <c r="C67" s="71" t="s">
        <v>26</v>
      </c>
      <c r="D67" s="234">
        <v>39627.919999999998</v>
      </c>
      <c r="E67" s="234"/>
      <c r="F67" s="234">
        <v>0</v>
      </c>
      <c r="G67" s="234">
        <v>0</v>
      </c>
      <c r="H67" s="234">
        <v>0</v>
      </c>
      <c r="I67" s="234">
        <v>0</v>
      </c>
      <c r="J67" s="234">
        <v>0</v>
      </c>
      <c r="K67" s="234"/>
      <c r="L67" s="157"/>
      <c r="M67" s="77"/>
    </row>
    <row r="68" spans="1:13">
      <c r="A68" s="305"/>
      <c r="B68" s="303"/>
      <c r="C68" s="90" t="s">
        <v>27</v>
      </c>
      <c r="D68" s="234"/>
      <c r="E68" s="234"/>
      <c r="F68" s="234"/>
      <c r="G68" s="234"/>
      <c r="H68" s="234"/>
      <c r="I68" s="234"/>
      <c r="J68" s="234"/>
      <c r="K68" s="234"/>
      <c r="L68" s="157"/>
      <c r="M68" s="77"/>
    </row>
    <row r="69" spans="1:13" ht="33.75">
      <c r="A69" s="72"/>
      <c r="B69" s="19"/>
      <c r="C69" s="9" t="s">
        <v>15</v>
      </c>
      <c r="D69" s="234">
        <v>39627.919999999998</v>
      </c>
      <c r="E69" s="234"/>
      <c r="F69" s="5">
        <v>0</v>
      </c>
      <c r="G69" s="5">
        <v>0</v>
      </c>
      <c r="H69" s="5">
        <v>0</v>
      </c>
      <c r="I69" s="5">
        <v>0</v>
      </c>
      <c r="J69" s="234">
        <v>0</v>
      </c>
      <c r="K69" s="234"/>
      <c r="L69" s="157"/>
      <c r="M69" s="77"/>
    </row>
    <row r="70" spans="1:13" ht="22.5">
      <c r="A70" s="72"/>
      <c r="B70" s="19"/>
      <c r="C70" s="9" t="s">
        <v>28</v>
      </c>
      <c r="D70" s="235">
        <v>1076.6500000000001</v>
      </c>
      <c r="E70" s="235"/>
      <c r="F70" s="5">
        <v>0</v>
      </c>
      <c r="G70" s="5">
        <v>0</v>
      </c>
      <c r="H70" s="5">
        <v>0</v>
      </c>
      <c r="I70" s="5">
        <v>0</v>
      </c>
      <c r="J70" s="234">
        <v>0</v>
      </c>
      <c r="K70" s="234"/>
      <c r="L70" s="157"/>
      <c r="M70" s="77"/>
    </row>
    <row r="71" spans="1:13" ht="33.75">
      <c r="A71" s="73"/>
      <c r="B71" s="19"/>
      <c r="C71" s="9" t="s">
        <v>15</v>
      </c>
      <c r="D71" s="235">
        <v>1076.6500000000001</v>
      </c>
      <c r="E71" s="235"/>
      <c r="F71" s="5">
        <v>0</v>
      </c>
      <c r="G71" s="5">
        <v>0</v>
      </c>
      <c r="H71" s="5">
        <v>0</v>
      </c>
      <c r="I71" s="5">
        <v>0</v>
      </c>
      <c r="J71" s="234">
        <v>0</v>
      </c>
      <c r="K71" s="234"/>
      <c r="L71" s="157"/>
      <c r="M71" s="77"/>
    </row>
    <row r="72" spans="1:13" ht="93.6" customHeight="1">
      <c r="A72" s="69" t="s">
        <v>112</v>
      </c>
      <c r="B72" s="6" t="s">
        <v>33</v>
      </c>
      <c r="C72" s="9" t="s">
        <v>25</v>
      </c>
      <c r="D72" s="234">
        <v>23917.67</v>
      </c>
      <c r="E72" s="234"/>
      <c r="F72" s="85">
        <f>F74+F77</f>
        <v>98182.3</v>
      </c>
      <c r="G72" s="123">
        <v>0</v>
      </c>
      <c r="H72" s="100">
        <v>0</v>
      </c>
      <c r="I72" s="5">
        <v>0</v>
      </c>
      <c r="J72" s="234">
        <v>0</v>
      </c>
      <c r="K72" s="234"/>
      <c r="L72" s="157"/>
      <c r="M72" s="77"/>
    </row>
    <row r="73" spans="1:13" ht="22.5">
      <c r="A73" s="18"/>
      <c r="B73" s="19"/>
      <c r="C73" s="9" t="s">
        <v>31</v>
      </c>
      <c r="D73" s="279">
        <v>0</v>
      </c>
      <c r="E73" s="279"/>
      <c r="F73" s="87">
        <v>0</v>
      </c>
      <c r="G73" s="124">
        <v>0</v>
      </c>
      <c r="H73" s="101">
        <v>0</v>
      </c>
      <c r="I73" s="11">
        <v>0</v>
      </c>
      <c r="J73" s="279">
        <v>0</v>
      </c>
      <c r="K73" s="279"/>
      <c r="L73" s="157"/>
      <c r="M73" s="77"/>
    </row>
    <row r="74" spans="1:13">
      <c r="A74" s="302"/>
      <c r="B74" s="303"/>
      <c r="C74" s="12" t="s">
        <v>26</v>
      </c>
      <c r="D74" s="234">
        <v>23678.5</v>
      </c>
      <c r="E74" s="234"/>
      <c r="F74" s="244">
        <v>97208.6</v>
      </c>
      <c r="G74" s="234">
        <v>0</v>
      </c>
      <c r="H74" s="234">
        <v>0</v>
      </c>
      <c r="I74" s="234">
        <v>0</v>
      </c>
      <c r="J74" s="234">
        <v>0</v>
      </c>
      <c r="K74" s="234"/>
      <c r="L74" s="157"/>
      <c r="M74" s="77"/>
    </row>
    <row r="75" spans="1:13">
      <c r="A75" s="302"/>
      <c r="B75" s="303"/>
      <c r="C75" s="13" t="s">
        <v>27</v>
      </c>
      <c r="D75" s="234"/>
      <c r="E75" s="234"/>
      <c r="F75" s="244"/>
      <c r="G75" s="234"/>
      <c r="H75" s="234"/>
      <c r="I75" s="234"/>
      <c r="J75" s="234"/>
      <c r="K75" s="234"/>
      <c r="L75" s="157"/>
      <c r="M75" s="77"/>
    </row>
    <row r="76" spans="1:13" ht="33.75">
      <c r="A76" s="18"/>
      <c r="B76" s="19"/>
      <c r="C76" s="9" t="s">
        <v>15</v>
      </c>
      <c r="D76" s="234">
        <v>23678.5</v>
      </c>
      <c r="E76" s="234"/>
      <c r="F76" s="85">
        <v>97208.6</v>
      </c>
      <c r="G76" s="123">
        <v>0</v>
      </c>
      <c r="H76" s="100">
        <v>0</v>
      </c>
      <c r="I76" s="5">
        <v>0</v>
      </c>
      <c r="J76" s="234">
        <v>0</v>
      </c>
      <c r="K76" s="234"/>
      <c r="L76" s="157"/>
      <c r="M76" s="77"/>
    </row>
    <row r="77" spans="1:13" ht="22.5">
      <c r="A77" s="18"/>
      <c r="B77" s="19"/>
      <c r="C77" s="9" t="s">
        <v>28</v>
      </c>
      <c r="D77" s="234">
        <v>239.18</v>
      </c>
      <c r="E77" s="234"/>
      <c r="F77" s="85">
        <f>F78</f>
        <v>973.7</v>
      </c>
      <c r="G77" s="123">
        <v>0</v>
      </c>
      <c r="H77" s="100">
        <v>0</v>
      </c>
      <c r="I77" s="5">
        <v>0</v>
      </c>
      <c r="J77" s="234">
        <v>0</v>
      </c>
      <c r="K77" s="234"/>
      <c r="L77" s="157"/>
      <c r="M77" s="77"/>
    </row>
    <row r="78" spans="1:13" ht="33.75">
      <c r="A78" s="18"/>
      <c r="B78" s="19"/>
      <c r="C78" s="9" t="s">
        <v>15</v>
      </c>
      <c r="D78" s="234">
        <v>239.18</v>
      </c>
      <c r="E78" s="234"/>
      <c r="F78" s="85">
        <v>973.7</v>
      </c>
      <c r="G78" s="123">
        <v>0</v>
      </c>
      <c r="H78" s="100">
        <v>0</v>
      </c>
      <c r="I78" s="5">
        <v>0</v>
      </c>
      <c r="J78" s="234">
        <v>0</v>
      </c>
      <c r="K78" s="234"/>
      <c r="L78" s="157"/>
      <c r="M78" s="77"/>
    </row>
    <row r="79" spans="1:13" ht="93.6" customHeight="1">
      <c r="A79" s="127" t="s">
        <v>34</v>
      </c>
      <c r="B79" s="125" t="s">
        <v>35</v>
      </c>
      <c r="C79" s="293" t="s">
        <v>25</v>
      </c>
      <c r="D79" s="301"/>
      <c r="E79" s="5">
        <v>0</v>
      </c>
      <c r="F79" s="5">
        <v>0</v>
      </c>
      <c r="G79" s="200">
        <f>G81+G85</f>
        <v>10058.790000000001</v>
      </c>
      <c r="H79" s="223">
        <f>H81+H85</f>
        <v>3199.06</v>
      </c>
      <c r="I79" s="5">
        <v>0</v>
      </c>
      <c r="J79" s="5">
        <v>0</v>
      </c>
      <c r="K79" s="94">
        <v>0</v>
      </c>
      <c r="L79" s="158"/>
      <c r="M79" s="77"/>
    </row>
    <row r="80" spans="1:13" ht="21.6" customHeight="1">
      <c r="A80" s="14"/>
      <c r="B80" s="17"/>
      <c r="C80" s="293" t="s">
        <v>31</v>
      </c>
      <c r="D80" s="301"/>
      <c r="E80" s="5">
        <v>0</v>
      </c>
      <c r="F80" s="5">
        <v>0</v>
      </c>
      <c r="G80" s="5">
        <v>0</v>
      </c>
      <c r="H80" s="173">
        <v>0</v>
      </c>
      <c r="I80" s="5">
        <v>0</v>
      </c>
      <c r="J80" s="5">
        <v>0</v>
      </c>
      <c r="K80" s="94">
        <v>0</v>
      </c>
      <c r="L80" s="158"/>
      <c r="M80" s="77"/>
    </row>
    <row r="81" spans="1:13" ht="12.6" customHeight="1">
      <c r="A81" s="269"/>
      <c r="B81" s="281"/>
      <c r="C81" s="293" t="s">
        <v>26</v>
      </c>
      <c r="D81" s="301"/>
      <c r="E81" s="234">
        <v>0</v>
      </c>
      <c r="F81" s="234">
        <v>0</v>
      </c>
      <c r="G81" s="234">
        <v>9974.7900000000009</v>
      </c>
      <c r="H81" s="244">
        <f>H83</f>
        <v>3167.07</v>
      </c>
      <c r="I81" s="234">
        <v>0</v>
      </c>
      <c r="J81" s="234">
        <v>0</v>
      </c>
      <c r="K81" s="296">
        <v>0</v>
      </c>
      <c r="L81" s="158"/>
      <c r="M81" s="77"/>
    </row>
    <row r="82" spans="1:13" ht="25.5" hidden="1" customHeight="1" thickBot="1">
      <c r="A82" s="269"/>
      <c r="B82" s="281"/>
      <c r="C82" s="282" t="s">
        <v>27</v>
      </c>
      <c r="D82" s="271"/>
      <c r="E82" s="234"/>
      <c r="F82" s="234"/>
      <c r="G82" s="234"/>
      <c r="H82" s="244"/>
      <c r="I82" s="234"/>
      <c r="J82" s="234"/>
      <c r="K82" s="297"/>
      <c r="L82" s="158"/>
      <c r="M82" s="77"/>
    </row>
    <row r="83" spans="1:13" ht="13.5" customHeight="1">
      <c r="A83" s="269"/>
      <c r="B83" s="281"/>
      <c r="C83" s="298" t="s">
        <v>36</v>
      </c>
      <c r="D83" s="282"/>
      <c r="E83" s="234">
        <v>0</v>
      </c>
      <c r="F83" s="234">
        <v>0</v>
      </c>
      <c r="G83" s="234">
        <v>9974.7900000000009</v>
      </c>
      <c r="H83" s="244">
        <v>3167.07</v>
      </c>
      <c r="I83" s="234">
        <v>0</v>
      </c>
      <c r="J83" s="234">
        <v>0</v>
      </c>
      <c r="K83" s="296">
        <v>0</v>
      </c>
      <c r="L83" s="158"/>
      <c r="M83" s="77"/>
    </row>
    <row r="84" spans="1:13" ht="32.1" customHeight="1">
      <c r="A84" s="269"/>
      <c r="B84" s="281"/>
      <c r="C84" s="283" t="s">
        <v>37</v>
      </c>
      <c r="D84" s="300"/>
      <c r="E84" s="234"/>
      <c r="F84" s="234"/>
      <c r="G84" s="234"/>
      <c r="H84" s="244"/>
      <c r="I84" s="234"/>
      <c r="J84" s="234"/>
      <c r="K84" s="297"/>
      <c r="L84" s="158"/>
      <c r="M84" s="77"/>
    </row>
    <row r="85" spans="1:13" ht="21.95" customHeight="1">
      <c r="A85" s="14"/>
      <c r="B85" s="17"/>
      <c r="C85" s="293" t="s">
        <v>28</v>
      </c>
      <c r="D85" s="233"/>
      <c r="E85" s="5">
        <v>0</v>
      </c>
      <c r="F85" s="5">
        <v>0</v>
      </c>
      <c r="G85" s="200">
        <f>G86</f>
        <v>84</v>
      </c>
      <c r="H85" s="223">
        <f>H86</f>
        <v>31.99</v>
      </c>
      <c r="I85" s="5">
        <v>0</v>
      </c>
      <c r="J85" s="5">
        <v>0</v>
      </c>
      <c r="K85" s="94">
        <v>0</v>
      </c>
      <c r="L85" s="158"/>
      <c r="M85" s="77"/>
    </row>
    <row r="86" spans="1:13" ht="32.450000000000003" customHeight="1">
      <c r="A86" s="36"/>
      <c r="B86" s="37"/>
      <c r="C86" s="293" t="s">
        <v>15</v>
      </c>
      <c r="D86" s="233"/>
      <c r="E86" s="5">
        <v>0</v>
      </c>
      <c r="F86" s="5">
        <v>0</v>
      </c>
      <c r="G86" s="200">
        <v>84</v>
      </c>
      <c r="H86" s="223">
        <v>31.99</v>
      </c>
      <c r="I86" s="5">
        <v>0</v>
      </c>
      <c r="J86" s="5">
        <v>0</v>
      </c>
      <c r="K86" s="94">
        <v>0</v>
      </c>
      <c r="L86" s="158"/>
      <c r="M86" s="77"/>
    </row>
    <row r="87" spans="1:13">
      <c r="A87" s="269" t="s">
        <v>38</v>
      </c>
      <c r="B87" s="16" t="s">
        <v>39</v>
      </c>
      <c r="C87" s="293" t="s">
        <v>25</v>
      </c>
      <c r="D87" s="233"/>
      <c r="E87" s="234">
        <v>0</v>
      </c>
      <c r="F87" s="234">
        <v>0</v>
      </c>
      <c r="G87" s="234">
        <v>0</v>
      </c>
      <c r="H87" s="234">
        <v>0</v>
      </c>
      <c r="I87" s="234">
        <v>0</v>
      </c>
      <c r="J87" s="234">
        <v>0</v>
      </c>
      <c r="K87" s="296">
        <v>0</v>
      </c>
      <c r="L87" s="158"/>
      <c r="M87" s="77"/>
    </row>
    <row r="88" spans="1:13" ht="42" customHeight="1">
      <c r="A88" s="269"/>
      <c r="B88" s="16" t="s">
        <v>40</v>
      </c>
      <c r="C88" s="293"/>
      <c r="D88" s="233"/>
      <c r="E88" s="234"/>
      <c r="F88" s="234"/>
      <c r="G88" s="234"/>
      <c r="H88" s="234"/>
      <c r="I88" s="234"/>
      <c r="J88" s="234"/>
      <c r="K88" s="297"/>
      <c r="L88" s="158"/>
      <c r="M88" s="77"/>
    </row>
    <row r="89" spans="1:13" ht="27.75" customHeight="1">
      <c r="A89" s="14"/>
      <c r="B89" s="17"/>
      <c r="C89" s="293" t="s">
        <v>31</v>
      </c>
      <c r="D89" s="233"/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94">
        <v>0</v>
      </c>
      <c r="L89" s="158"/>
      <c r="M89" s="77"/>
    </row>
    <row r="90" spans="1:13" ht="12.95" customHeight="1">
      <c r="A90" s="269"/>
      <c r="B90" s="281"/>
      <c r="C90" s="298" t="s">
        <v>26</v>
      </c>
      <c r="D90" s="282"/>
      <c r="E90" s="234">
        <v>0</v>
      </c>
      <c r="F90" s="234">
        <v>0</v>
      </c>
      <c r="G90" s="234">
        <v>0</v>
      </c>
      <c r="H90" s="234">
        <v>0</v>
      </c>
      <c r="I90" s="234">
        <v>0</v>
      </c>
      <c r="J90" s="234">
        <v>0</v>
      </c>
      <c r="K90" s="296">
        <v>0</v>
      </c>
      <c r="L90" s="158"/>
      <c r="M90" s="77"/>
    </row>
    <row r="91" spans="1:13" ht="13.5" customHeight="1">
      <c r="A91" s="269"/>
      <c r="B91" s="281"/>
      <c r="C91" s="299" t="s">
        <v>27</v>
      </c>
      <c r="D91" s="283"/>
      <c r="E91" s="234"/>
      <c r="F91" s="234"/>
      <c r="G91" s="234"/>
      <c r="H91" s="234"/>
      <c r="I91" s="234"/>
      <c r="J91" s="234"/>
      <c r="K91" s="297"/>
      <c r="L91" s="158"/>
      <c r="M91" s="77"/>
    </row>
    <row r="92" spans="1:13" ht="10.5" customHeight="1">
      <c r="A92" s="269"/>
      <c r="B92" s="281"/>
      <c r="C92" s="298" t="s">
        <v>36</v>
      </c>
      <c r="D92" s="282"/>
      <c r="E92" s="234">
        <v>0</v>
      </c>
      <c r="F92" s="234">
        <v>0</v>
      </c>
      <c r="G92" s="234">
        <v>0</v>
      </c>
      <c r="H92" s="234">
        <v>0</v>
      </c>
      <c r="I92" s="234">
        <v>0</v>
      </c>
      <c r="J92" s="234">
        <v>0</v>
      </c>
      <c r="K92" s="296">
        <v>0</v>
      </c>
      <c r="L92" s="158"/>
      <c r="M92" s="77"/>
    </row>
    <row r="93" spans="1:13" ht="34.5" customHeight="1">
      <c r="A93" s="269"/>
      <c r="B93" s="281"/>
      <c r="C93" s="299" t="s">
        <v>37</v>
      </c>
      <c r="D93" s="283"/>
      <c r="E93" s="234"/>
      <c r="F93" s="234"/>
      <c r="G93" s="234"/>
      <c r="H93" s="234"/>
      <c r="I93" s="234"/>
      <c r="J93" s="234"/>
      <c r="K93" s="297"/>
      <c r="L93" s="158"/>
      <c r="M93" s="77"/>
    </row>
    <row r="94" spans="1:13" ht="25.5" customHeight="1">
      <c r="A94" s="14"/>
      <c r="B94" s="17"/>
      <c r="C94" s="293" t="s">
        <v>28</v>
      </c>
      <c r="D94" s="233"/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94">
        <v>0</v>
      </c>
      <c r="L94" s="158"/>
      <c r="M94" s="77"/>
    </row>
    <row r="95" spans="1:13" ht="47.25" customHeight="1">
      <c r="A95" s="14"/>
      <c r="B95" s="17"/>
      <c r="C95" s="293" t="s">
        <v>15</v>
      </c>
      <c r="D95" s="233"/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94">
        <v>0</v>
      </c>
      <c r="L95" s="158"/>
      <c r="M95" s="77"/>
    </row>
    <row r="96" spans="1:13" ht="53.1" customHeight="1">
      <c r="A96" s="39" t="s">
        <v>41</v>
      </c>
      <c r="B96" s="15" t="s">
        <v>42</v>
      </c>
      <c r="C96" s="293" t="s">
        <v>25</v>
      </c>
      <c r="D96" s="233"/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94">
        <v>0</v>
      </c>
      <c r="L96" s="158"/>
      <c r="M96" s="77"/>
    </row>
    <row r="97" spans="1:13" ht="24" customHeight="1">
      <c r="A97" s="14"/>
      <c r="B97" s="17"/>
      <c r="C97" s="293" t="s">
        <v>31</v>
      </c>
      <c r="D97" s="233"/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94">
        <v>0</v>
      </c>
      <c r="L97" s="158"/>
      <c r="M97" s="77"/>
    </row>
    <row r="98" spans="1:13" ht="12" customHeight="1">
      <c r="A98" s="269"/>
      <c r="B98" s="281"/>
      <c r="C98" s="298" t="s">
        <v>26</v>
      </c>
      <c r="D98" s="282"/>
      <c r="E98" s="234">
        <v>0</v>
      </c>
      <c r="F98" s="234">
        <v>0</v>
      </c>
      <c r="G98" s="234">
        <v>0</v>
      </c>
      <c r="H98" s="234">
        <v>0</v>
      </c>
      <c r="I98" s="234">
        <v>0</v>
      </c>
      <c r="J98" s="234">
        <v>0</v>
      </c>
      <c r="K98" s="296">
        <v>0</v>
      </c>
      <c r="L98" s="158"/>
      <c r="M98" s="77"/>
    </row>
    <row r="99" spans="1:13" ht="10.5" customHeight="1">
      <c r="A99" s="269"/>
      <c r="B99" s="281"/>
      <c r="C99" s="299" t="s">
        <v>27</v>
      </c>
      <c r="D99" s="283"/>
      <c r="E99" s="234"/>
      <c r="F99" s="234"/>
      <c r="G99" s="234"/>
      <c r="H99" s="234"/>
      <c r="I99" s="234"/>
      <c r="J99" s="234"/>
      <c r="K99" s="297"/>
      <c r="L99" s="158"/>
      <c r="M99" s="77"/>
    </row>
    <row r="100" spans="1:13" ht="16.5" customHeight="1">
      <c r="A100" s="269"/>
      <c r="B100" s="281"/>
      <c r="C100" s="298" t="s">
        <v>36</v>
      </c>
      <c r="D100" s="282"/>
      <c r="E100" s="234">
        <v>0</v>
      </c>
      <c r="F100" s="234">
        <v>0</v>
      </c>
      <c r="G100" s="234">
        <v>0</v>
      </c>
      <c r="H100" s="234">
        <v>0</v>
      </c>
      <c r="I100" s="234">
        <v>0</v>
      </c>
      <c r="J100" s="234">
        <v>0</v>
      </c>
      <c r="K100" s="296">
        <v>0</v>
      </c>
      <c r="L100" s="158"/>
      <c r="M100" s="77"/>
    </row>
    <row r="101" spans="1:13" ht="24" customHeight="1">
      <c r="A101" s="269"/>
      <c r="B101" s="281"/>
      <c r="C101" s="299" t="s">
        <v>37</v>
      </c>
      <c r="D101" s="283"/>
      <c r="E101" s="234"/>
      <c r="F101" s="234"/>
      <c r="G101" s="234"/>
      <c r="H101" s="234"/>
      <c r="I101" s="234"/>
      <c r="J101" s="234"/>
      <c r="K101" s="297"/>
      <c r="L101" s="158"/>
      <c r="M101" s="77"/>
    </row>
    <row r="102" spans="1:13" ht="12.95" customHeight="1">
      <c r="A102" s="14"/>
      <c r="B102" s="17"/>
      <c r="C102" s="293" t="s">
        <v>28</v>
      </c>
      <c r="D102" s="233"/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94">
        <v>0</v>
      </c>
      <c r="L102" s="158"/>
      <c r="M102" s="77"/>
    </row>
    <row r="103" spans="1:13" ht="33.6" customHeight="1">
      <c r="A103" s="36"/>
      <c r="B103" s="37"/>
      <c r="C103" s="293" t="s">
        <v>15</v>
      </c>
      <c r="D103" s="233"/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94">
        <v>0</v>
      </c>
      <c r="L103" s="158"/>
      <c r="M103" s="77"/>
    </row>
    <row r="104" spans="1:13">
      <c r="A104" s="269" t="s">
        <v>43</v>
      </c>
      <c r="B104" s="29" t="s">
        <v>44</v>
      </c>
      <c r="C104" s="293" t="s">
        <v>46</v>
      </c>
      <c r="D104" s="233"/>
      <c r="E104" s="292">
        <v>315535.76</v>
      </c>
      <c r="F104" s="294">
        <f>F108+F111</f>
        <v>553332.55000000005</v>
      </c>
      <c r="G104" s="294">
        <f t="shared" ref="G104:K104" si="9">G108+G111</f>
        <v>573721.96</v>
      </c>
      <c r="H104" s="294">
        <f t="shared" si="9"/>
        <v>169211.26</v>
      </c>
      <c r="I104" s="294">
        <f>I111+I108</f>
        <v>35911.879999999997</v>
      </c>
      <c r="J104" s="291">
        <f t="shared" si="9"/>
        <v>97017.69</v>
      </c>
      <c r="K104" s="291">
        <f t="shared" si="9"/>
        <v>37821.700000000004</v>
      </c>
      <c r="L104" s="152"/>
      <c r="M104" s="77"/>
    </row>
    <row r="105" spans="1:13" ht="17.100000000000001" customHeight="1">
      <c r="A105" s="269"/>
      <c r="B105" s="29" t="s">
        <v>45</v>
      </c>
      <c r="C105" s="293"/>
      <c r="D105" s="233"/>
      <c r="E105" s="292"/>
      <c r="F105" s="295"/>
      <c r="G105" s="295"/>
      <c r="H105" s="295"/>
      <c r="I105" s="295"/>
      <c r="J105" s="292"/>
      <c r="K105" s="292"/>
      <c r="L105" s="152">
        <f>E104+F104+G104+H104+I104+K104</f>
        <v>1685535.1099999999</v>
      </c>
      <c r="M105" s="77"/>
    </row>
    <row r="106" spans="1:13" ht="26.25" customHeight="1">
      <c r="A106" s="287"/>
      <c r="B106" s="288"/>
      <c r="C106" s="293" t="s">
        <v>31</v>
      </c>
      <c r="D106" s="233"/>
      <c r="E106" s="289">
        <v>0</v>
      </c>
      <c r="F106" s="289">
        <v>0</v>
      </c>
      <c r="G106" s="289">
        <v>0</v>
      </c>
      <c r="H106" s="289">
        <v>0</v>
      </c>
      <c r="I106" s="289">
        <v>0</v>
      </c>
      <c r="J106" s="289">
        <v>0</v>
      </c>
      <c r="K106" s="290"/>
      <c r="L106" s="159"/>
      <c r="M106" s="77"/>
    </row>
    <row r="107" spans="1:13" hidden="1">
      <c r="A107" s="287"/>
      <c r="B107" s="288"/>
      <c r="C107" s="293"/>
      <c r="D107" s="233"/>
      <c r="E107" s="289"/>
      <c r="F107" s="289"/>
      <c r="G107" s="289"/>
      <c r="H107" s="289"/>
      <c r="I107" s="289"/>
      <c r="J107" s="289"/>
      <c r="K107" s="290"/>
      <c r="L107" s="159"/>
      <c r="M107" s="77"/>
    </row>
    <row r="108" spans="1:13" ht="11.25" customHeight="1">
      <c r="A108" s="287"/>
      <c r="B108" s="288"/>
      <c r="C108" s="271" t="s">
        <v>26</v>
      </c>
      <c r="D108" s="282"/>
      <c r="E108" s="234">
        <v>246508.54</v>
      </c>
      <c r="F108" s="244">
        <f>F110</f>
        <v>457768.79000000004</v>
      </c>
      <c r="G108" s="235">
        <f>G110</f>
        <v>485713.25</v>
      </c>
      <c r="H108" s="265">
        <f t="shared" ref="H108:K108" si="10">H110</f>
        <v>114638.36</v>
      </c>
      <c r="I108" s="235">
        <f t="shared" si="10"/>
        <v>0</v>
      </c>
      <c r="J108" s="235">
        <f t="shared" si="10"/>
        <v>0</v>
      </c>
      <c r="K108" s="235">
        <f t="shared" si="10"/>
        <v>0</v>
      </c>
      <c r="L108" s="156"/>
      <c r="M108" s="77"/>
    </row>
    <row r="109" spans="1:13" ht="14.25" customHeight="1">
      <c r="A109" s="287"/>
      <c r="B109" s="288"/>
      <c r="C109" s="273" t="s">
        <v>27</v>
      </c>
      <c r="D109" s="283"/>
      <c r="E109" s="234"/>
      <c r="F109" s="234"/>
      <c r="G109" s="235"/>
      <c r="H109" s="265"/>
      <c r="I109" s="235"/>
      <c r="J109" s="235"/>
      <c r="K109" s="235"/>
      <c r="L109" s="152">
        <f>E108+F108+G108+H108+I108+K108</f>
        <v>1304628.9400000002</v>
      </c>
      <c r="M109" s="77"/>
    </row>
    <row r="110" spans="1:13" ht="53.25" customHeight="1">
      <c r="A110" s="22"/>
      <c r="B110" s="31"/>
      <c r="C110" s="233" t="s">
        <v>47</v>
      </c>
      <c r="D110" s="233"/>
      <c r="E110" s="5">
        <v>246508.54</v>
      </c>
      <c r="F110" s="79">
        <f>F174</f>
        <v>457768.79000000004</v>
      </c>
      <c r="G110" s="3">
        <f>G175</f>
        <v>485713.25</v>
      </c>
      <c r="H110" s="229">
        <f t="shared" ref="H110:K110" si="11">H175</f>
        <v>114638.36</v>
      </c>
      <c r="I110" s="84">
        <f t="shared" si="11"/>
        <v>0</v>
      </c>
      <c r="J110" s="84">
        <f t="shared" si="11"/>
        <v>0</v>
      </c>
      <c r="K110" s="84">
        <f t="shared" si="11"/>
        <v>0</v>
      </c>
      <c r="L110" s="156"/>
      <c r="M110" s="77"/>
    </row>
    <row r="111" spans="1:13" ht="23.25" customHeight="1">
      <c r="A111" s="22"/>
      <c r="B111" s="31"/>
      <c r="C111" s="233" t="s">
        <v>48</v>
      </c>
      <c r="D111" s="233"/>
      <c r="E111" s="5">
        <v>69027.22</v>
      </c>
      <c r="F111" s="79">
        <f>F112</f>
        <v>95563.760000000009</v>
      </c>
      <c r="G111" s="85">
        <f t="shared" ref="G111:K111" si="12">G112</f>
        <v>88008.709999999992</v>
      </c>
      <c r="H111" s="85">
        <f t="shared" si="12"/>
        <v>54572.9</v>
      </c>
      <c r="I111" s="85">
        <f t="shared" si="12"/>
        <v>35911.879999999997</v>
      </c>
      <c r="J111" s="85">
        <f t="shared" si="12"/>
        <v>97017.69</v>
      </c>
      <c r="K111" s="85">
        <f t="shared" si="12"/>
        <v>37821.700000000004</v>
      </c>
      <c r="L111" s="152">
        <f>E111+F111+G111+H111+I111+K111</f>
        <v>380906.17000000004</v>
      </c>
      <c r="M111" s="77"/>
    </row>
    <row r="112" spans="1:13" ht="33" customHeight="1">
      <c r="A112" s="22"/>
      <c r="B112" s="31"/>
      <c r="C112" s="233" t="s">
        <v>49</v>
      </c>
      <c r="D112" s="233"/>
      <c r="E112" s="206">
        <f>E127</f>
        <v>69034.989999999991</v>
      </c>
      <c r="F112" s="206">
        <f t="shared" ref="F112:K112" si="13">F127</f>
        <v>95563.760000000009</v>
      </c>
      <c r="G112" s="206">
        <f t="shared" si="13"/>
        <v>88008.709999999992</v>
      </c>
      <c r="H112" s="206">
        <f t="shared" si="13"/>
        <v>54572.9</v>
      </c>
      <c r="I112" s="206">
        <f t="shared" si="13"/>
        <v>35911.879999999997</v>
      </c>
      <c r="J112" s="206">
        <f t="shared" si="13"/>
        <v>97017.69</v>
      </c>
      <c r="K112" s="206">
        <f t="shared" si="13"/>
        <v>37821.700000000004</v>
      </c>
      <c r="L112" s="155"/>
      <c r="M112" s="77"/>
    </row>
    <row r="113" spans="1:13" ht="21" customHeight="1">
      <c r="A113" s="22"/>
      <c r="B113" s="31"/>
      <c r="C113" s="233" t="s">
        <v>17</v>
      </c>
      <c r="D113" s="233"/>
      <c r="E113" s="5">
        <v>6829.49</v>
      </c>
      <c r="F113" s="3">
        <v>7164.45</v>
      </c>
      <c r="G113" s="74">
        <f>G130</f>
        <v>8104.9</v>
      </c>
      <c r="H113" s="74">
        <f t="shared" ref="H113:K113" si="14">H130</f>
        <v>9565.4500000000007</v>
      </c>
      <c r="I113" s="74">
        <f>I170</f>
        <v>9321.8700000000008</v>
      </c>
      <c r="J113" s="74">
        <f t="shared" si="14"/>
        <v>9321.8700000000008</v>
      </c>
      <c r="K113" s="74">
        <f t="shared" si="14"/>
        <v>9321.8700000000008</v>
      </c>
      <c r="L113" s="154"/>
      <c r="M113" s="77"/>
    </row>
    <row r="114" spans="1:13" ht="33.950000000000003" customHeight="1">
      <c r="A114" s="287"/>
      <c r="B114" s="288"/>
      <c r="C114" s="233" t="s">
        <v>50</v>
      </c>
      <c r="D114" s="233"/>
      <c r="E114" s="284">
        <v>0</v>
      </c>
      <c r="F114" s="284">
        <v>0</v>
      </c>
      <c r="G114" s="5">
        <v>0</v>
      </c>
      <c r="H114" s="234">
        <v>0</v>
      </c>
      <c r="I114" s="284">
        <v>0</v>
      </c>
      <c r="J114" s="234">
        <v>0</v>
      </c>
      <c r="K114" s="284">
        <v>0</v>
      </c>
      <c r="L114" s="160"/>
      <c r="M114" s="77"/>
    </row>
    <row r="115" spans="1:13" ht="15" hidden="1" customHeight="1">
      <c r="A115" s="287"/>
      <c r="B115" s="288"/>
      <c r="C115" s="233"/>
      <c r="D115" s="233"/>
      <c r="E115" s="284"/>
      <c r="F115" s="284"/>
      <c r="G115" s="5">
        <v>0</v>
      </c>
      <c r="H115" s="234"/>
      <c r="I115" s="284"/>
      <c r="J115" s="234"/>
      <c r="K115" s="284"/>
      <c r="L115" s="160"/>
      <c r="M115" s="77"/>
    </row>
    <row r="116" spans="1:13" ht="15" hidden="1" customHeight="1">
      <c r="A116" s="287"/>
      <c r="B116" s="288"/>
      <c r="C116" s="233"/>
      <c r="D116" s="233"/>
      <c r="E116" s="284"/>
      <c r="F116" s="284"/>
      <c r="G116" s="5"/>
      <c r="H116" s="234"/>
      <c r="I116" s="284"/>
      <c r="J116" s="234"/>
      <c r="K116" s="284"/>
      <c r="L116" s="160"/>
      <c r="M116" s="77"/>
    </row>
    <row r="117" spans="1:13" ht="15" customHeight="1">
      <c r="A117" s="14"/>
      <c r="B117" s="17"/>
      <c r="C117" s="233" t="s">
        <v>18</v>
      </c>
      <c r="D117" s="233"/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83">
        <v>0</v>
      </c>
      <c r="L117" s="157"/>
      <c r="M117" s="77"/>
    </row>
    <row r="118" spans="1:13" ht="24.75" customHeight="1">
      <c r="A118" s="14"/>
      <c r="B118" s="17"/>
      <c r="C118" s="233" t="s">
        <v>19</v>
      </c>
      <c r="D118" s="233"/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83">
        <v>0</v>
      </c>
      <c r="L118" s="157"/>
      <c r="M118" s="77"/>
    </row>
    <row r="119" spans="1:13" ht="15" customHeight="1">
      <c r="A119" s="14"/>
      <c r="B119" s="17"/>
      <c r="C119" s="233" t="s">
        <v>20</v>
      </c>
      <c r="D119" s="233"/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83">
        <v>0</v>
      </c>
      <c r="L119" s="157"/>
      <c r="M119" s="77"/>
    </row>
    <row r="120" spans="1:13" ht="15.75">
      <c r="A120" s="14"/>
      <c r="B120" s="17"/>
      <c r="C120" s="233" t="s">
        <v>21</v>
      </c>
      <c r="D120" s="233"/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83">
        <v>0</v>
      </c>
      <c r="L120" s="157"/>
      <c r="M120" s="77"/>
    </row>
    <row r="121" spans="1:13" ht="18" customHeight="1">
      <c r="A121" s="268"/>
      <c r="B121" s="15" t="s">
        <v>39</v>
      </c>
      <c r="C121" s="271" t="s">
        <v>46</v>
      </c>
      <c r="D121" s="282"/>
      <c r="E121" s="234">
        <v>40042.04</v>
      </c>
      <c r="F121" s="285">
        <f>F126</f>
        <v>95563.760000000009</v>
      </c>
      <c r="G121" s="285">
        <f>G126</f>
        <v>88008.709999999992</v>
      </c>
      <c r="H121" s="285">
        <f>H126</f>
        <v>54572.9</v>
      </c>
      <c r="I121" s="285">
        <f>I126</f>
        <v>35911.879999999997</v>
      </c>
      <c r="J121" s="234">
        <v>78111.820000000007</v>
      </c>
      <c r="K121" s="244">
        <f>K126</f>
        <v>37821.700000000004</v>
      </c>
      <c r="L121" s="155"/>
      <c r="M121" s="77"/>
    </row>
    <row r="122" spans="1:13" ht="27" customHeight="1">
      <c r="A122" s="269"/>
      <c r="B122" s="203" t="s">
        <v>136</v>
      </c>
      <c r="C122" s="273"/>
      <c r="D122" s="283"/>
      <c r="E122" s="234"/>
      <c r="F122" s="286"/>
      <c r="G122" s="286"/>
      <c r="H122" s="286"/>
      <c r="I122" s="286"/>
      <c r="J122" s="234"/>
      <c r="K122" s="234"/>
      <c r="L122" s="157"/>
      <c r="M122" s="77"/>
    </row>
    <row r="123" spans="1:13" ht="15" customHeight="1">
      <c r="A123" s="269"/>
      <c r="B123" s="281"/>
      <c r="C123" s="270" t="s">
        <v>26</v>
      </c>
      <c r="D123" s="270"/>
      <c r="E123" s="234">
        <v>0</v>
      </c>
      <c r="F123" s="234">
        <v>0</v>
      </c>
      <c r="G123" s="234">
        <v>0</v>
      </c>
      <c r="H123" s="234">
        <v>0</v>
      </c>
      <c r="I123" s="234">
        <v>0</v>
      </c>
      <c r="J123" s="234">
        <v>0</v>
      </c>
      <c r="K123" s="234">
        <v>0</v>
      </c>
      <c r="L123" s="157"/>
      <c r="M123" s="77"/>
    </row>
    <row r="124" spans="1:13" ht="12.95" customHeight="1">
      <c r="A124" s="269"/>
      <c r="B124" s="281"/>
      <c r="C124" s="270" t="s">
        <v>27</v>
      </c>
      <c r="D124" s="270"/>
      <c r="E124" s="234"/>
      <c r="F124" s="234"/>
      <c r="G124" s="234"/>
      <c r="H124" s="234"/>
      <c r="I124" s="234"/>
      <c r="J124" s="234"/>
      <c r="K124" s="234"/>
      <c r="L124" s="157"/>
      <c r="M124" s="77"/>
    </row>
    <row r="125" spans="1:13" ht="33" customHeight="1">
      <c r="A125" s="14"/>
      <c r="B125" s="17"/>
      <c r="C125" s="233" t="s">
        <v>52</v>
      </c>
      <c r="D125" s="233"/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63">
        <v>0</v>
      </c>
      <c r="L125" s="157"/>
      <c r="M125" s="77"/>
    </row>
    <row r="126" spans="1:13" ht="24.75" customHeight="1">
      <c r="A126" s="14"/>
      <c r="B126" s="17"/>
      <c r="C126" s="233" t="s">
        <v>48</v>
      </c>
      <c r="D126" s="233"/>
      <c r="E126" s="5">
        <v>40042.04</v>
      </c>
      <c r="F126" s="58">
        <f>F127</f>
        <v>95563.760000000009</v>
      </c>
      <c r="G126" s="58">
        <f t="shared" ref="G126:K126" si="15">G127</f>
        <v>88008.709999999992</v>
      </c>
      <c r="H126" s="58">
        <f t="shared" si="15"/>
        <v>54572.9</v>
      </c>
      <c r="I126" s="58">
        <f t="shared" si="15"/>
        <v>35911.879999999997</v>
      </c>
      <c r="J126" s="58">
        <f t="shared" si="15"/>
        <v>97017.69</v>
      </c>
      <c r="K126" s="58">
        <f t="shared" si="15"/>
        <v>37821.700000000004</v>
      </c>
      <c r="L126" s="155"/>
      <c r="M126" s="77"/>
    </row>
    <row r="127" spans="1:13" ht="15.75">
      <c r="A127" s="269"/>
      <c r="B127" s="17"/>
      <c r="C127" s="233" t="s">
        <v>49</v>
      </c>
      <c r="D127" s="233"/>
      <c r="E127" s="277">
        <f>E133+E157+E177</f>
        <v>69034.989999999991</v>
      </c>
      <c r="F127" s="277">
        <f t="shared" ref="F127:K127" si="16">F133+F157+F177</f>
        <v>95563.760000000009</v>
      </c>
      <c r="G127" s="277">
        <f t="shared" si="16"/>
        <v>88008.709999999992</v>
      </c>
      <c r="H127" s="277">
        <f t="shared" si="16"/>
        <v>54572.9</v>
      </c>
      <c r="I127" s="277">
        <f t="shared" si="16"/>
        <v>35911.879999999997</v>
      </c>
      <c r="J127" s="277">
        <f t="shared" si="16"/>
        <v>97017.69</v>
      </c>
      <c r="K127" s="277">
        <f t="shared" si="16"/>
        <v>37821.700000000004</v>
      </c>
      <c r="L127" s="155"/>
      <c r="M127" s="77"/>
    </row>
    <row r="128" spans="1:13" ht="15.75">
      <c r="A128" s="269"/>
      <c r="B128" s="17"/>
      <c r="C128" s="233"/>
      <c r="D128" s="233"/>
      <c r="E128" s="278"/>
      <c r="F128" s="278"/>
      <c r="G128" s="278"/>
      <c r="H128" s="278"/>
      <c r="I128" s="278"/>
      <c r="J128" s="278"/>
      <c r="K128" s="278"/>
      <c r="L128" s="157"/>
      <c r="M128" s="77"/>
    </row>
    <row r="129" spans="1:27" ht="15" customHeight="1">
      <c r="A129" s="269"/>
      <c r="B129" s="205" t="s">
        <v>138</v>
      </c>
      <c r="C129" s="233"/>
      <c r="D129" s="233"/>
      <c r="E129" s="279"/>
      <c r="F129" s="279"/>
      <c r="G129" s="279"/>
      <c r="H129" s="279"/>
      <c r="I129" s="279"/>
      <c r="J129" s="279"/>
      <c r="K129" s="279"/>
      <c r="L129" s="157"/>
      <c r="M129" s="77"/>
      <c r="P129" s="138"/>
    </row>
    <row r="130" spans="1:27" ht="27.75" customHeight="1">
      <c r="A130" s="36"/>
      <c r="B130" s="37"/>
      <c r="C130" s="233" t="s">
        <v>17</v>
      </c>
      <c r="D130" s="233"/>
      <c r="E130" s="5">
        <v>6829.49</v>
      </c>
      <c r="F130" s="74">
        <f>F170</f>
        <v>7220.37</v>
      </c>
      <c r="G130" s="74">
        <f>G170</f>
        <v>8104.9</v>
      </c>
      <c r="H130" s="74">
        <f>H170</f>
        <v>9565.4500000000007</v>
      </c>
      <c r="I130" s="74">
        <f t="shared" ref="I130:K130" si="17">I170</f>
        <v>9321.8700000000008</v>
      </c>
      <c r="J130" s="74">
        <f t="shared" si="17"/>
        <v>9321.8700000000008</v>
      </c>
      <c r="K130" s="74">
        <f t="shared" si="17"/>
        <v>9321.8700000000008</v>
      </c>
      <c r="L130" s="154"/>
      <c r="M130" s="77"/>
    </row>
    <row r="131" spans="1:27" ht="27.75" customHeight="1">
      <c r="A131" s="258" t="s">
        <v>51</v>
      </c>
      <c r="B131" s="231" t="s">
        <v>137</v>
      </c>
      <c r="C131" s="233" t="s">
        <v>46</v>
      </c>
      <c r="D131" s="233"/>
      <c r="E131" s="206">
        <f>E132</f>
        <v>25127.149999999998</v>
      </c>
      <c r="F131" s="206">
        <f t="shared" ref="F131:K132" si="18">F132</f>
        <v>39324.67</v>
      </c>
      <c r="G131" s="206">
        <f t="shared" si="18"/>
        <v>30432.27</v>
      </c>
      <c r="H131" s="206">
        <f t="shared" si="18"/>
        <v>24254.1</v>
      </c>
      <c r="I131" s="206">
        <f t="shared" si="18"/>
        <v>15652.869999999999</v>
      </c>
      <c r="J131" s="206">
        <f t="shared" si="18"/>
        <v>60815</v>
      </c>
      <c r="K131" s="206">
        <f t="shared" si="18"/>
        <v>17562.93</v>
      </c>
      <c r="L131" s="154"/>
      <c r="M131" s="77"/>
    </row>
    <row r="132" spans="1:27" ht="27.75" customHeight="1">
      <c r="A132" s="259"/>
      <c r="B132" s="232"/>
      <c r="C132" s="233" t="s">
        <v>48</v>
      </c>
      <c r="D132" s="233"/>
      <c r="E132" s="208">
        <f>E133</f>
        <v>25127.149999999998</v>
      </c>
      <c r="F132" s="208">
        <f t="shared" si="18"/>
        <v>39324.67</v>
      </c>
      <c r="G132" s="208">
        <f t="shared" si="18"/>
        <v>30432.27</v>
      </c>
      <c r="H132" s="208">
        <f t="shared" si="18"/>
        <v>24254.1</v>
      </c>
      <c r="I132" s="208">
        <f t="shared" si="18"/>
        <v>15652.869999999999</v>
      </c>
      <c r="J132" s="208">
        <f t="shared" si="18"/>
        <v>60815</v>
      </c>
      <c r="K132" s="208">
        <f t="shared" si="18"/>
        <v>17562.93</v>
      </c>
      <c r="L132" s="154"/>
      <c r="M132" s="77"/>
    </row>
    <row r="133" spans="1:27" ht="36" customHeight="1">
      <c r="A133" s="280"/>
      <c r="B133" s="243"/>
      <c r="C133" s="233" t="s">
        <v>52</v>
      </c>
      <c r="D133" s="233"/>
      <c r="E133" s="208">
        <f>E136+E139+E142+E145+E148+E151+E154</f>
        <v>25127.149999999998</v>
      </c>
      <c r="F133" s="208">
        <f t="shared" ref="F133:K133" si="19">F136+F139+F142+F145+F148+F151+F154</f>
        <v>39324.67</v>
      </c>
      <c r="G133" s="208">
        <f t="shared" si="19"/>
        <v>30432.27</v>
      </c>
      <c r="H133" s="208">
        <f>H136+H139+H142+H145+H148+H151+H154</f>
        <v>24254.1</v>
      </c>
      <c r="I133" s="208">
        <f t="shared" si="19"/>
        <v>15652.869999999999</v>
      </c>
      <c r="J133" s="208">
        <f t="shared" si="19"/>
        <v>60815</v>
      </c>
      <c r="K133" s="208">
        <f t="shared" si="19"/>
        <v>17562.93</v>
      </c>
      <c r="L133" s="154"/>
      <c r="M133" s="77"/>
    </row>
    <row r="134" spans="1:27" ht="14.45" customHeight="1">
      <c r="A134" s="258" t="s">
        <v>53</v>
      </c>
      <c r="B134" s="231" t="s">
        <v>54</v>
      </c>
      <c r="C134" s="233" t="s">
        <v>46</v>
      </c>
      <c r="D134" s="233"/>
      <c r="E134" s="58">
        <v>3000</v>
      </c>
      <c r="F134" s="121">
        <f t="shared" ref="F134:H135" si="20">F135</f>
        <v>6500</v>
      </c>
      <c r="G134" s="53">
        <f t="shared" si="20"/>
        <v>22918.25</v>
      </c>
      <c r="H134" s="53">
        <f t="shared" si="20"/>
        <v>4701.93</v>
      </c>
      <c r="I134" s="178">
        <f t="shared" ref="I134:K134" si="21">I135</f>
        <v>6221.66</v>
      </c>
      <c r="J134" s="178">
        <f t="shared" si="21"/>
        <v>30718.13</v>
      </c>
      <c r="K134" s="178">
        <f t="shared" si="21"/>
        <v>8131.72</v>
      </c>
      <c r="L134" s="157"/>
      <c r="M134" s="77"/>
      <c r="N134" s="77">
        <f>H136+H139+H142+H145+H148+H151+H154</f>
        <v>24254.1</v>
      </c>
      <c r="P134" s="77"/>
    </row>
    <row r="135" spans="1:27" ht="22.5" customHeight="1">
      <c r="A135" s="259"/>
      <c r="B135" s="232"/>
      <c r="C135" s="233" t="s">
        <v>48</v>
      </c>
      <c r="D135" s="233"/>
      <c r="E135" s="74">
        <v>3000</v>
      </c>
      <c r="F135" s="121">
        <f t="shared" si="20"/>
        <v>6500</v>
      </c>
      <c r="G135" s="5">
        <f t="shared" si="20"/>
        <v>22918.25</v>
      </c>
      <c r="H135" s="5">
        <f t="shared" si="20"/>
        <v>4701.93</v>
      </c>
      <c r="I135" s="178">
        <f t="shared" ref="I135:K135" si="22">I136</f>
        <v>6221.66</v>
      </c>
      <c r="J135" s="178">
        <f t="shared" si="22"/>
        <v>30718.13</v>
      </c>
      <c r="K135" s="178">
        <f t="shared" si="22"/>
        <v>8131.72</v>
      </c>
      <c r="L135" s="157"/>
      <c r="M135" s="77"/>
    </row>
    <row r="136" spans="1:27" ht="34.5" customHeight="1">
      <c r="A136" s="280"/>
      <c r="B136" s="243"/>
      <c r="C136" s="233" t="s">
        <v>52</v>
      </c>
      <c r="D136" s="233"/>
      <c r="E136" s="74">
        <v>3000</v>
      </c>
      <c r="F136" s="121">
        <v>6500</v>
      </c>
      <c r="G136" s="5">
        <v>22918.25</v>
      </c>
      <c r="H136" s="5">
        <v>4701.93</v>
      </c>
      <c r="I136" s="5">
        <v>6221.66</v>
      </c>
      <c r="J136" s="5">
        <v>30718.13</v>
      </c>
      <c r="K136" s="63">
        <v>8131.72</v>
      </c>
      <c r="L136" s="157"/>
      <c r="M136" s="77"/>
      <c r="N136" s="76"/>
      <c r="P136" s="77"/>
    </row>
    <row r="137" spans="1:27" ht="27" customHeight="1">
      <c r="A137" s="38" t="s">
        <v>55</v>
      </c>
      <c r="B137" s="15" t="s">
        <v>56</v>
      </c>
      <c r="C137" s="233" t="s">
        <v>46</v>
      </c>
      <c r="D137" s="233"/>
      <c r="E137" s="5">
        <v>19637.59</v>
      </c>
      <c r="F137" s="5">
        <v>22409.42</v>
      </c>
      <c r="G137" s="105">
        <f t="shared" ref="G137:I138" si="23">G138</f>
        <v>6622.32</v>
      </c>
      <c r="H137" s="208">
        <f t="shared" si="23"/>
        <v>11192.76</v>
      </c>
      <c r="I137" s="196">
        <f t="shared" si="23"/>
        <v>8806.25</v>
      </c>
      <c r="J137" s="180">
        <f t="shared" ref="J137:K137" si="24">J138</f>
        <v>12589.23</v>
      </c>
      <c r="K137" s="180">
        <f t="shared" si="24"/>
        <v>8806.25</v>
      </c>
      <c r="L137" s="156"/>
      <c r="M137" s="217"/>
      <c r="N137" s="217"/>
      <c r="O137" s="217"/>
      <c r="P137" s="217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</row>
    <row r="138" spans="1:27" ht="27" customHeight="1">
      <c r="A138" s="24"/>
      <c r="B138" s="32"/>
      <c r="C138" s="233" t="s">
        <v>48</v>
      </c>
      <c r="D138" s="233"/>
      <c r="E138" s="5">
        <v>19637.59</v>
      </c>
      <c r="F138" s="5">
        <v>22409.42</v>
      </c>
      <c r="G138" s="105">
        <f t="shared" si="23"/>
        <v>6622.32</v>
      </c>
      <c r="H138" s="208">
        <f t="shared" si="23"/>
        <v>11192.76</v>
      </c>
      <c r="I138" s="196">
        <f t="shared" si="23"/>
        <v>8806.25</v>
      </c>
      <c r="J138" s="180">
        <f t="shared" ref="J138:K138" si="25">J139</f>
        <v>12589.23</v>
      </c>
      <c r="K138" s="180">
        <f t="shared" si="25"/>
        <v>8806.25</v>
      </c>
      <c r="L138" s="156"/>
      <c r="M138" s="217"/>
      <c r="N138" s="217"/>
      <c r="O138" s="217"/>
      <c r="P138" s="217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</row>
    <row r="139" spans="1:27" ht="34.5" customHeight="1">
      <c r="A139" s="21"/>
      <c r="B139" s="40"/>
      <c r="C139" s="233" t="s">
        <v>52</v>
      </c>
      <c r="D139" s="233"/>
      <c r="E139" s="5">
        <v>19637.59</v>
      </c>
      <c r="F139" s="5">
        <v>22409.42</v>
      </c>
      <c r="G139" s="105">
        <v>6622.32</v>
      </c>
      <c r="H139" s="3">
        <v>11192.76</v>
      </c>
      <c r="I139" s="196">
        <v>8806.25</v>
      </c>
      <c r="J139" s="3">
        <v>12589.23</v>
      </c>
      <c r="K139" s="196">
        <v>8806.25</v>
      </c>
      <c r="L139" s="156"/>
      <c r="M139" s="217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</row>
    <row r="140" spans="1:27" ht="28.5" customHeight="1">
      <c r="A140" s="38" t="s">
        <v>57</v>
      </c>
      <c r="B140" s="15" t="s">
        <v>58</v>
      </c>
      <c r="C140" s="233" t="s">
        <v>46</v>
      </c>
      <c r="D140" s="233"/>
      <c r="E140" s="58">
        <v>1200</v>
      </c>
      <c r="F140" s="58">
        <v>800</v>
      </c>
      <c r="G140" s="104">
        <f t="shared" ref="G140:I141" si="26">G141</f>
        <v>773.7</v>
      </c>
      <c r="H140" s="179">
        <f t="shared" si="26"/>
        <v>4744.45</v>
      </c>
      <c r="I140" s="197">
        <f t="shared" si="26"/>
        <v>10</v>
      </c>
      <c r="J140" s="179">
        <f t="shared" ref="J140:J141" si="27">J141</f>
        <v>4928.78</v>
      </c>
      <c r="K140" s="197">
        <f>K141</f>
        <v>10</v>
      </c>
      <c r="L140" s="155"/>
      <c r="M140" s="217"/>
      <c r="N140" s="217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</row>
    <row r="141" spans="1:27" ht="23.25" customHeight="1">
      <c r="A141" s="23"/>
      <c r="B141" s="16"/>
      <c r="C141" s="233" t="s">
        <v>59</v>
      </c>
      <c r="D141" s="233"/>
      <c r="E141" s="58">
        <v>1200</v>
      </c>
      <c r="F141" s="58">
        <v>800</v>
      </c>
      <c r="G141" s="104">
        <f t="shared" si="26"/>
        <v>773.7</v>
      </c>
      <c r="H141" s="179">
        <f t="shared" si="26"/>
        <v>4744.45</v>
      </c>
      <c r="I141" s="197">
        <f t="shared" si="26"/>
        <v>10</v>
      </c>
      <c r="J141" s="179">
        <f t="shared" si="27"/>
        <v>4928.78</v>
      </c>
      <c r="K141" s="197">
        <f>K142</f>
        <v>10</v>
      </c>
      <c r="L141" s="155"/>
      <c r="M141" s="217"/>
      <c r="N141" s="21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</row>
    <row r="142" spans="1:27" ht="34.5" customHeight="1">
      <c r="A142" s="41"/>
      <c r="B142" s="42"/>
      <c r="C142" s="233" t="s">
        <v>52</v>
      </c>
      <c r="D142" s="233"/>
      <c r="E142" s="58">
        <v>1200</v>
      </c>
      <c r="F142" s="58">
        <v>800</v>
      </c>
      <c r="G142" s="58">
        <v>773.7</v>
      </c>
      <c r="H142" s="58">
        <v>4744.45</v>
      </c>
      <c r="I142" s="197">
        <v>10</v>
      </c>
      <c r="J142" s="179">
        <v>4928.78</v>
      </c>
      <c r="K142" s="197">
        <v>10</v>
      </c>
      <c r="L142" s="155"/>
      <c r="M142" s="217"/>
      <c r="N142" s="217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</row>
    <row r="143" spans="1:27" ht="29.1" customHeight="1">
      <c r="A143" s="23" t="s">
        <v>60</v>
      </c>
      <c r="B143" s="16" t="s">
        <v>61</v>
      </c>
      <c r="C143" s="233" t="s">
        <v>46</v>
      </c>
      <c r="D143" s="233"/>
      <c r="E143" s="58">
        <v>730</v>
      </c>
      <c r="F143" s="58">
        <f t="shared" ref="F143:K144" si="28">F144</f>
        <v>5494.0599999999995</v>
      </c>
      <c r="G143" s="210">
        <f t="shared" si="28"/>
        <v>0</v>
      </c>
      <c r="H143" s="58">
        <f t="shared" si="28"/>
        <v>3010</v>
      </c>
      <c r="I143" s="197">
        <f t="shared" si="28"/>
        <v>10</v>
      </c>
      <c r="J143" s="179">
        <f t="shared" si="28"/>
        <v>9452.94</v>
      </c>
      <c r="K143" s="197">
        <f t="shared" si="28"/>
        <v>10</v>
      </c>
      <c r="L143" s="155"/>
      <c r="M143" s="217"/>
      <c r="N143" s="21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</row>
    <row r="144" spans="1:27" ht="27.75" customHeight="1">
      <c r="A144" s="14"/>
      <c r="B144" s="17"/>
      <c r="C144" s="233" t="s">
        <v>59</v>
      </c>
      <c r="D144" s="233"/>
      <c r="E144" s="74">
        <v>730</v>
      </c>
      <c r="F144" s="58">
        <f t="shared" si="28"/>
        <v>5494.0599999999995</v>
      </c>
      <c r="G144" s="210">
        <f t="shared" si="28"/>
        <v>0</v>
      </c>
      <c r="H144" s="58">
        <f t="shared" si="28"/>
        <v>3010</v>
      </c>
      <c r="I144" s="197">
        <f t="shared" si="28"/>
        <v>10</v>
      </c>
      <c r="J144" s="179">
        <f t="shared" si="28"/>
        <v>9452.94</v>
      </c>
      <c r="K144" s="197">
        <f t="shared" si="28"/>
        <v>10</v>
      </c>
      <c r="L144" s="155"/>
      <c r="M144" s="217"/>
      <c r="N144" s="217"/>
      <c r="O144" s="217"/>
      <c r="P144" s="217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</row>
    <row r="145" spans="1:27" ht="52.5" customHeight="1">
      <c r="A145" s="14"/>
      <c r="B145" s="17"/>
      <c r="C145" s="233" t="s">
        <v>52</v>
      </c>
      <c r="D145" s="233"/>
      <c r="E145" s="198">
        <v>730</v>
      </c>
      <c r="F145" s="58">
        <f>2759.62+2734.44</f>
        <v>5494.0599999999995</v>
      </c>
      <c r="G145" s="210">
        <v>0</v>
      </c>
      <c r="H145" s="58">
        <v>3010</v>
      </c>
      <c r="I145" s="197">
        <v>10</v>
      </c>
      <c r="J145" s="179">
        <v>9452.94</v>
      </c>
      <c r="K145" s="197">
        <v>10</v>
      </c>
      <c r="L145" s="155"/>
      <c r="M145" s="217"/>
      <c r="N145" s="217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</row>
    <row r="146" spans="1:27" ht="15.6" customHeight="1">
      <c r="A146" s="38" t="s">
        <v>62</v>
      </c>
      <c r="B146" s="15" t="s">
        <v>63</v>
      </c>
      <c r="C146" s="233" t="s">
        <v>64</v>
      </c>
      <c r="D146" s="233"/>
      <c r="E146" s="197">
        <v>271.3</v>
      </c>
      <c r="F146" s="118">
        <f>F147</f>
        <v>1121.19</v>
      </c>
      <c r="G146" s="210">
        <f>G147</f>
        <v>0</v>
      </c>
      <c r="H146" s="210">
        <v>0</v>
      </c>
      <c r="I146" s="210">
        <v>0</v>
      </c>
      <c r="J146" s="210">
        <v>1592</v>
      </c>
      <c r="K146" s="210">
        <v>0</v>
      </c>
      <c r="L146" s="155"/>
      <c r="M146" s="77"/>
      <c r="N146" s="77"/>
    </row>
    <row r="147" spans="1:27" ht="24" customHeight="1">
      <c r="A147" s="14"/>
      <c r="B147" s="17"/>
      <c r="C147" s="233" t="s">
        <v>59</v>
      </c>
      <c r="D147" s="233"/>
      <c r="E147" s="198">
        <v>271.3</v>
      </c>
      <c r="F147" s="119">
        <f>F148</f>
        <v>1121.19</v>
      </c>
      <c r="G147" s="210">
        <f>G148</f>
        <v>0</v>
      </c>
      <c r="H147" s="210">
        <v>0</v>
      </c>
      <c r="I147" s="210">
        <v>0</v>
      </c>
      <c r="J147" s="210">
        <v>1592</v>
      </c>
      <c r="K147" s="210">
        <v>0</v>
      </c>
      <c r="L147" s="155"/>
      <c r="M147" s="77"/>
    </row>
    <row r="148" spans="1:27" ht="51.75" customHeight="1">
      <c r="A148" s="36"/>
      <c r="B148" s="37"/>
      <c r="C148" s="233" t="s">
        <v>52</v>
      </c>
      <c r="D148" s="233"/>
      <c r="E148" s="75">
        <v>271.3</v>
      </c>
      <c r="F148" s="119">
        <f>1121.54-0.35</f>
        <v>1121.19</v>
      </c>
      <c r="G148" s="210">
        <v>0</v>
      </c>
      <c r="H148" s="210">
        <v>0</v>
      </c>
      <c r="I148" s="210">
        <v>0</v>
      </c>
      <c r="J148" s="210">
        <v>1592</v>
      </c>
      <c r="K148" s="210">
        <v>0</v>
      </c>
      <c r="L148" s="161"/>
      <c r="M148" s="77"/>
    </row>
    <row r="149" spans="1:27">
      <c r="A149" s="38" t="s">
        <v>65</v>
      </c>
      <c r="B149" s="43" t="s">
        <v>66</v>
      </c>
      <c r="C149" s="270" t="s">
        <v>64</v>
      </c>
      <c r="D149" s="270"/>
      <c r="E149" s="75">
        <v>288.26</v>
      </c>
      <c r="F149" s="75">
        <v>3000</v>
      </c>
      <c r="G149" s="194">
        <f t="shared" ref="G149:I150" si="29">G150</f>
        <v>0</v>
      </c>
      <c r="H149" s="75">
        <f t="shared" si="29"/>
        <v>566.96</v>
      </c>
      <c r="I149" s="75">
        <f t="shared" si="29"/>
        <v>566.96</v>
      </c>
      <c r="J149" s="75">
        <v>766.96</v>
      </c>
      <c r="K149" s="75">
        <f>K150</f>
        <v>566.96</v>
      </c>
      <c r="L149" s="162"/>
      <c r="M149" s="77"/>
    </row>
    <row r="150" spans="1:27" ht="25.5" customHeight="1">
      <c r="A150" s="14"/>
      <c r="B150" s="32"/>
      <c r="C150" s="233" t="s">
        <v>59</v>
      </c>
      <c r="D150" s="233"/>
      <c r="E150" s="75">
        <v>288.26</v>
      </c>
      <c r="F150" s="75">
        <v>3000</v>
      </c>
      <c r="G150" s="194">
        <f t="shared" si="29"/>
        <v>0</v>
      </c>
      <c r="H150" s="75">
        <f t="shared" si="29"/>
        <v>566.96</v>
      </c>
      <c r="I150" s="75">
        <f t="shared" si="29"/>
        <v>566.96</v>
      </c>
      <c r="J150" s="75">
        <v>766.96</v>
      </c>
      <c r="K150" s="75">
        <f>K151</f>
        <v>566.96</v>
      </c>
      <c r="L150" s="162"/>
      <c r="M150" s="77"/>
    </row>
    <row r="151" spans="1:27" ht="47.25" customHeight="1">
      <c r="A151" s="36"/>
      <c r="B151" s="40"/>
      <c r="C151" s="233" t="s">
        <v>52</v>
      </c>
      <c r="D151" s="233"/>
      <c r="E151" s="74">
        <v>288.26</v>
      </c>
      <c r="F151" s="74">
        <v>3000</v>
      </c>
      <c r="G151" s="194">
        <v>0</v>
      </c>
      <c r="H151" s="74">
        <v>566.96</v>
      </c>
      <c r="I151" s="198">
        <v>566.96</v>
      </c>
      <c r="J151" s="74">
        <v>766.96</v>
      </c>
      <c r="K151" s="198">
        <v>566.96</v>
      </c>
      <c r="L151" s="154"/>
      <c r="M151" s="77"/>
    </row>
    <row r="152" spans="1:27" ht="19.5" customHeight="1">
      <c r="A152" s="47" t="s">
        <v>67</v>
      </c>
      <c r="B152" s="220" t="s">
        <v>134</v>
      </c>
      <c r="C152" s="270" t="s">
        <v>64</v>
      </c>
      <c r="D152" s="270"/>
      <c r="E152" s="181">
        <v>0</v>
      </c>
      <c r="F152" s="181">
        <v>0</v>
      </c>
      <c r="G152" s="181">
        <f t="shared" ref="G152:I153" si="30">G153</f>
        <v>118</v>
      </c>
      <c r="H152" s="181">
        <f t="shared" si="30"/>
        <v>38</v>
      </c>
      <c r="I152" s="198">
        <f t="shared" si="30"/>
        <v>38</v>
      </c>
      <c r="J152" s="181">
        <v>766.96</v>
      </c>
      <c r="K152" s="198">
        <f>K153</f>
        <v>38</v>
      </c>
      <c r="L152" s="154"/>
      <c r="M152" s="77"/>
    </row>
    <row r="153" spans="1:27" ht="25.5" customHeight="1">
      <c r="A153" s="176"/>
      <c r="B153" s="32"/>
      <c r="C153" s="233" t="s">
        <v>59</v>
      </c>
      <c r="D153" s="233"/>
      <c r="E153" s="181">
        <v>0</v>
      </c>
      <c r="F153" s="181">
        <v>0</v>
      </c>
      <c r="G153" s="181">
        <f t="shared" si="30"/>
        <v>118</v>
      </c>
      <c r="H153" s="181">
        <f t="shared" si="30"/>
        <v>38</v>
      </c>
      <c r="I153" s="198">
        <f t="shared" si="30"/>
        <v>38</v>
      </c>
      <c r="J153" s="181">
        <v>766.96</v>
      </c>
      <c r="K153" s="198">
        <f>K154</f>
        <v>38</v>
      </c>
      <c r="L153" s="154"/>
      <c r="M153" s="77"/>
    </row>
    <row r="154" spans="1:27" ht="32.450000000000003" customHeight="1">
      <c r="A154" s="177"/>
      <c r="B154" s="40"/>
      <c r="C154" s="233" t="s">
        <v>52</v>
      </c>
      <c r="D154" s="233"/>
      <c r="E154" s="181">
        <v>0</v>
      </c>
      <c r="F154" s="181">
        <v>0</v>
      </c>
      <c r="G154" s="181">
        <v>118</v>
      </c>
      <c r="H154" s="181">
        <v>38</v>
      </c>
      <c r="I154" s="198">
        <v>38</v>
      </c>
      <c r="J154" s="181">
        <v>766.96</v>
      </c>
      <c r="K154" s="198">
        <v>38</v>
      </c>
      <c r="L154" s="154"/>
      <c r="M154" s="77"/>
    </row>
    <row r="155" spans="1:27" ht="27" customHeight="1">
      <c r="A155" s="274" t="s">
        <v>73</v>
      </c>
      <c r="B155" s="231" t="s">
        <v>139</v>
      </c>
      <c r="C155" s="233" t="s">
        <v>64</v>
      </c>
      <c r="D155" s="233"/>
      <c r="E155" s="208">
        <v>5685.55</v>
      </c>
      <c r="F155" s="208">
        <v>6976.43</v>
      </c>
      <c r="G155" s="208">
        <f t="shared" ref="G155:K156" si="31">G156</f>
        <v>17192.54</v>
      </c>
      <c r="H155" s="230">
        <f>H156</f>
        <v>21411.760000000002</v>
      </c>
      <c r="I155" s="208">
        <f t="shared" si="31"/>
        <v>15363.970000000001</v>
      </c>
      <c r="J155" s="208">
        <f t="shared" si="31"/>
        <v>25579.39</v>
      </c>
      <c r="K155" s="208">
        <f t="shared" si="31"/>
        <v>15363.970000000001</v>
      </c>
      <c r="L155" s="154"/>
      <c r="M155" s="77"/>
    </row>
    <row r="156" spans="1:27" ht="47.25" customHeight="1">
      <c r="A156" s="275"/>
      <c r="B156" s="232"/>
      <c r="C156" s="233" t="s">
        <v>59</v>
      </c>
      <c r="D156" s="233"/>
      <c r="E156" s="208">
        <v>5685.55</v>
      </c>
      <c r="F156" s="208">
        <v>6976.43</v>
      </c>
      <c r="G156" s="208">
        <f t="shared" si="31"/>
        <v>17192.54</v>
      </c>
      <c r="H156" s="208">
        <f t="shared" si="31"/>
        <v>21411.760000000002</v>
      </c>
      <c r="I156" s="208">
        <f t="shared" si="31"/>
        <v>15363.970000000001</v>
      </c>
      <c r="J156" s="208">
        <f t="shared" si="31"/>
        <v>25579.39</v>
      </c>
      <c r="K156" s="208">
        <f t="shared" si="31"/>
        <v>15363.970000000001</v>
      </c>
      <c r="L156" s="154"/>
      <c r="M156" s="77"/>
    </row>
    <row r="157" spans="1:27" ht="47.1" customHeight="1">
      <c r="A157" s="276"/>
      <c r="B157" s="243"/>
      <c r="C157" s="233" t="s">
        <v>52</v>
      </c>
      <c r="D157" s="233"/>
      <c r="E157" s="208">
        <f>E170+E166+E163+E160</f>
        <v>14922.66</v>
      </c>
      <c r="F157" s="208">
        <f t="shared" ref="F157:K157" si="32">F170+F166+F163+F160</f>
        <v>19394.560000000001</v>
      </c>
      <c r="G157" s="208">
        <f t="shared" si="32"/>
        <v>17192.54</v>
      </c>
      <c r="H157" s="208">
        <f t="shared" si="32"/>
        <v>21411.760000000002</v>
      </c>
      <c r="I157" s="208">
        <f t="shared" si="32"/>
        <v>15363.970000000001</v>
      </c>
      <c r="J157" s="208">
        <f t="shared" si="32"/>
        <v>25579.39</v>
      </c>
      <c r="K157" s="208">
        <f t="shared" si="32"/>
        <v>15363.970000000001</v>
      </c>
      <c r="L157" s="154"/>
      <c r="M157" s="77"/>
    </row>
    <row r="158" spans="1:27" ht="27.95" customHeight="1">
      <c r="A158" s="271" t="s">
        <v>113</v>
      </c>
      <c r="B158" s="231" t="s">
        <v>68</v>
      </c>
      <c r="C158" s="233" t="s">
        <v>64</v>
      </c>
      <c r="D158" s="233"/>
      <c r="E158" s="74">
        <v>5685.55</v>
      </c>
      <c r="F158" s="74">
        <v>6976.43</v>
      </c>
      <c r="G158" s="74">
        <f t="shared" ref="G158:K159" si="33">G159</f>
        <v>5543.24</v>
      </c>
      <c r="H158" s="74">
        <f t="shared" si="33"/>
        <v>6042.1</v>
      </c>
      <c r="I158" s="181">
        <f t="shared" si="33"/>
        <v>6042.1</v>
      </c>
      <c r="J158" s="181">
        <f t="shared" si="33"/>
        <v>6042.1</v>
      </c>
      <c r="K158" s="181">
        <f t="shared" si="33"/>
        <v>6042.1</v>
      </c>
      <c r="L158" s="154"/>
      <c r="M158" s="77"/>
    </row>
    <row r="159" spans="1:27" ht="26.25" customHeight="1">
      <c r="A159" s="272"/>
      <c r="B159" s="232"/>
      <c r="C159" s="233" t="s">
        <v>59</v>
      </c>
      <c r="D159" s="233"/>
      <c r="E159" s="74">
        <v>5685.55</v>
      </c>
      <c r="F159" s="74">
        <v>6976.43</v>
      </c>
      <c r="G159" s="74">
        <f t="shared" si="33"/>
        <v>5543.24</v>
      </c>
      <c r="H159" s="74">
        <f t="shared" si="33"/>
        <v>6042.1</v>
      </c>
      <c r="I159" s="181">
        <f t="shared" si="33"/>
        <v>6042.1</v>
      </c>
      <c r="J159" s="181">
        <f t="shared" si="33"/>
        <v>6042.1</v>
      </c>
      <c r="K159" s="181">
        <f t="shared" si="33"/>
        <v>6042.1</v>
      </c>
      <c r="L159" s="154"/>
      <c r="M159" s="77"/>
      <c r="N159" s="217"/>
    </row>
    <row r="160" spans="1:27" ht="36.950000000000003" customHeight="1">
      <c r="A160" s="273"/>
      <c r="B160" s="243"/>
      <c r="C160" s="233" t="s">
        <v>52</v>
      </c>
      <c r="D160" s="233"/>
      <c r="E160" s="74">
        <v>5685.55</v>
      </c>
      <c r="F160" s="74">
        <v>6976.43</v>
      </c>
      <c r="G160" s="74">
        <v>5543.24</v>
      </c>
      <c r="H160" s="74">
        <v>6042.1</v>
      </c>
      <c r="I160" s="181">
        <v>6042.1</v>
      </c>
      <c r="J160" s="181">
        <v>6042.1</v>
      </c>
      <c r="K160" s="181">
        <v>6042.1</v>
      </c>
      <c r="L160" s="154"/>
      <c r="M160" s="77"/>
      <c r="N160" s="77"/>
      <c r="O160" s="77"/>
    </row>
    <row r="161" spans="1:15" ht="25.5">
      <c r="A161" s="209" t="s">
        <v>114</v>
      </c>
      <c r="B161" s="15" t="s">
        <v>69</v>
      </c>
      <c r="C161" s="233" t="s">
        <v>64</v>
      </c>
      <c r="D161" s="233"/>
      <c r="E161" s="58">
        <v>2100</v>
      </c>
      <c r="F161" s="74">
        <f>F163</f>
        <v>4497.76</v>
      </c>
      <c r="G161" s="121">
        <f>G162</f>
        <v>3544.4</v>
      </c>
      <c r="H161" s="112">
        <f t="shared" ref="H161:K162" si="34">H162</f>
        <v>3510</v>
      </c>
      <c r="I161" s="210">
        <f t="shared" si="34"/>
        <v>0</v>
      </c>
      <c r="J161" s="210">
        <f t="shared" si="34"/>
        <v>10215.42</v>
      </c>
      <c r="K161" s="210">
        <f t="shared" si="34"/>
        <v>0</v>
      </c>
      <c r="L161" s="154"/>
      <c r="M161" s="77"/>
    </row>
    <row r="162" spans="1:15" ht="23.25" customHeight="1">
      <c r="A162" s="24"/>
      <c r="B162" s="32"/>
      <c r="C162" s="233" t="s">
        <v>59</v>
      </c>
      <c r="D162" s="233"/>
      <c r="E162" s="58">
        <v>2100</v>
      </c>
      <c r="F162" s="74">
        <f>F163</f>
        <v>4497.76</v>
      </c>
      <c r="G162" s="121">
        <f>G163</f>
        <v>3544.4</v>
      </c>
      <c r="H162" s="112">
        <f t="shared" si="34"/>
        <v>3510</v>
      </c>
      <c r="I162" s="210">
        <f t="shared" si="34"/>
        <v>0</v>
      </c>
      <c r="J162" s="210">
        <f t="shared" si="34"/>
        <v>10215.42</v>
      </c>
      <c r="K162" s="210">
        <f t="shared" si="34"/>
        <v>0</v>
      </c>
      <c r="L162" s="154"/>
      <c r="M162" s="77"/>
      <c r="O162" s="77"/>
    </row>
    <row r="163" spans="1:15" ht="33.950000000000003" customHeight="1">
      <c r="A163" s="21"/>
      <c r="B163" s="40"/>
      <c r="C163" s="233" t="s">
        <v>52</v>
      </c>
      <c r="D163" s="233"/>
      <c r="E163" s="58">
        <v>2100</v>
      </c>
      <c r="F163" s="74">
        <f>4500-2.24</f>
        <v>4497.76</v>
      </c>
      <c r="G163" s="121">
        <v>3544.4</v>
      </c>
      <c r="H163" s="112">
        <v>3510</v>
      </c>
      <c r="I163" s="210">
        <v>0</v>
      </c>
      <c r="J163" s="210">
        <v>10215.42</v>
      </c>
      <c r="K163" s="210">
        <v>0</v>
      </c>
      <c r="L163" s="154"/>
      <c r="M163" s="77"/>
    </row>
    <row r="164" spans="1:15" ht="17.100000000000001" customHeight="1">
      <c r="A164" s="209" t="s">
        <v>135</v>
      </c>
      <c r="B164" s="54" t="s">
        <v>70</v>
      </c>
      <c r="C164" s="233" t="s">
        <v>64</v>
      </c>
      <c r="D164" s="233"/>
      <c r="E164" s="58">
        <v>299.85000000000002</v>
      </c>
      <c r="F164" s="74">
        <v>700</v>
      </c>
      <c r="G164" s="210">
        <f>G165</f>
        <v>0</v>
      </c>
      <c r="H164" s="179">
        <f>H165</f>
        <v>2294.21</v>
      </c>
      <c r="I164" s="210">
        <f t="shared" ref="I164:K165" si="35">I165</f>
        <v>0</v>
      </c>
      <c r="J164" s="210">
        <f t="shared" si="35"/>
        <v>0</v>
      </c>
      <c r="K164" s="210">
        <f t="shared" si="35"/>
        <v>0</v>
      </c>
      <c r="L164" s="155"/>
      <c r="M164" s="77"/>
    </row>
    <row r="165" spans="1:15" ht="28.5" customHeight="1">
      <c r="A165" s="24"/>
      <c r="B165" s="32"/>
      <c r="C165" s="233" t="s">
        <v>59</v>
      </c>
      <c r="D165" s="233"/>
      <c r="E165" s="58">
        <v>299.85000000000002</v>
      </c>
      <c r="F165" s="74">
        <v>700</v>
      </c>
      <c r="G165" s="210">
        <f>G166</f>
        <v>0</v>
      </c>
      <c r="H165" s="179">
        <f>H166</f>
        <v>2294.21</v>
      </c>
      <c r="I165" s="210">
        <f t="shared" si="35"/>
        <v>0</v>
      </c>
      <c r="J165" s="210">
        <f t="shared" si="35"/>
        <v>0</v>
      </c>
      <c r="K165" s="210">
        <f t="shared" si="35"/>
        <v>0</v>
      </c>
      <c r="L165" s="155"/>
      <c r="M165" s="77"/>
      <c r="N165" s="77"/>
    </row>
    <row r="166" spans="1:15" ht="33.950000000000003" customHeight="1">
      <c r="A166" s="21"/>
      <c r="B166" s="40"/>
      <c r="C166" s="233" t="s">
        <v>52</v>
      </c>
      <c r="D166" s="233"/>
      <c r="E166" s="58">
        <v>299.85000000000002</v>
      </c>
      <c r="F166" s="74">
        <v>700</v>
      </c>
      <c r="G166" s="210">
        <v>0</v>
      </c>
      <c r="H166" s="179">
        <v>2294.21</v>
      </c>
      <c r="I166" s="210">
        <v>0</v>
      </c>
      <c r="J166" s="210">
        <v>0</v>
      </c>
      <c r="K166" s="210">
        <v>0</v>
      </c>
      <c r="L166" s="155"/>
      <c r="M166" s="77"/>
    </row>
    <row r="167" spans="1:15" ht="21.6" customHeight="1">
      <c r="A167" s="44" t="s">
        <v>141</v>
      </c>
      <c r="B167" s="45" t="s">
        <v>71</v>
      </c>
      <c r="C167" s="233" t="s">
        <v>64</v>
      </c>
      <c r="D167" s="233"/>
      <c r="E167" s="58">
        <v>6837.26</v>
      </c>
      <c r="F167" s="74">
        <f t="shared" ref="F167:G169" si="36">F168</f>
        <v>7220.37</v>
      </c>
      <c r="G167" s="74">
        <f t="shared" si="36"/>
        <v>8104.9</v>
      </c>
      <c r="H167" s="74">
        <f t="shared" ref="H167:K168" si="37">H168</f>
        <v>9565.4500000000007</v>
      </c>
      <c r="I167" s="74">
        <f t="shared" si="37"/>
        <v>9321.8700000000008</v>
      </c>
      <c r="J167" s="74">
        <f t="shared" si="37"/>
        <v>9321.8700000000008</v>
      </c>
      <c r="K167" s="74">
        <f t="shared" si="37"/>
        <v>9321.8700000000008</v>
      </c>
      <c r="L167" s="154"/>
      <c r="M167" s="77"/>
    </row>
    <row r="168" spans="1:15" ht="25.5" customHeight="1">
      <c r="A168" s="24"/>
      <c r="B168" s="32"/>
      <c r="C168" s="233" t="s">
        <v>59</v>
      </c>
      <c r="D168" s="233"/>
      <c r="E168" s="58">
        <v>6837.26</v>
      </c>
      <c r="F168" s="74">
        <f t="shared" si="36"/>
        <v>7220.37</v>
      </c>
      <c r="G168" s="74">
        <f t="shared" si="36"/>
        <v>8104.9</v>
      </c>
      <c r="H168" s="74">
        <f t="shared" si="37"/>
        <v>9565.4500000000007</v>
      </c>
      <c r="I168" s="74">
        <f t="shared" si="37"/>
        <v>9321.8700000000008</v>
      </c>
      <c r="J168" s="74">
        <f t="shared" si="37"/>
        <v>9321.8700000000008</v>
      </c>
      <c r="K168" s="74">
        <f t="shared" si="37"/>
        <v>9321.8700000000008</v>
      </c>
      <c r="L168" s="154"/>
      <c r="M168" s="77"/>
    </row>
    <row r="169" spans="1:15" ht="53.25" customHeight="1">
      <c r="A169" s="24"/>
      <c r="B169" s="32"/>
      <c r="C169" s="233" t="s">
        <v>72</v>
      </c>
      <c r="D169" s="233"/>
      <c r="E169" s="58">
        <v>6837.26</v>
      </c>
      <c r="F169" s="74">
        <f t="shared" si="36"/>
        <v>7220.37</v>
      </c>
      <c r="G169" s="74">
        <f t="shared" si="36"/>
        <v>8104.9</v>
      </c>
      <c r="H169" s="74">
        <f t="shared" ref="H169:K169" si="38">H170</f>
        <v>9565.4500000000007</v>
      </c>
      <c r="I169" s="74">
        <f t="shared" si="38"/>
        <v>9321.8700000000008</v>
      </c>
      <c r="J169" s="74">
        <f t="shared" si="38"/>
        <v>9321.8700000000008</v>
      </c>
      <c r="K169" s="74">
        <f t="shared" si="38"/>
        <v>9321.8700000000008</v>
      </c>
      <c r="L169" s="154"/>
      <c r="M169" s="77"/>
    </row>
    <row r="170" spans="1:15" ht="28.5" customHeight="1">
      <c r="A170" s="21"/>
      <c r="B170" s="40"/>
      <c r="C170" s="233" t="s">
        <v>17</v>
      </c>
      <c r="D170" s="233"/>
      <c r="E170" s="58">
        <v>6837.26</v>
      </c>
      <c r="F170" s="74">
        <v>7220.37</v>
      </c>
      <c r="G170" s="74">
        <v>8104.9</v>
      </c>
      <c r="H170" s="95">
        <v>9565.4500000000007</v>
      </c>
      <c r="I170" s="188">
        <v>9321.8700000000008</v>
      </c>
      <c r="J170" s="188">
        <v>9321.8700000000008</v>
      </c>
      <c r="K170" s="188">
        <v>9321.8700000000008</v>
      </c>
      <c r="L170" s="154"/>
      <c r="M170" s="77"/>
    </row>
    <row r="171" spans="1:15" ht="51" customHeight="1">
      <c r="A171" s="268" t="s">
        <v>140</v>
      </c>
      <c r="B171" s="222" t="s">
        <v>123</v>
      </c>
      <c r="C171" s="264" t="s">
        <v>64</v>
      </c>
      <c r="D171" s="264"/>
      <c r="E171" s="234">
        <v>275493.71999999997</v>
      </c>
      <c r="F171" s="266">
        <f>F174+F176</f>
        <v>494613.32000000007</v>
      </c>
      <c r="G171" s="266">
        <f t="shared" ref="G171:J171" si="39">G174+G176</f>
        <v>526097.15</v>
      </c>
      <c r="H171" s="266">
        <f t="shared" si="39"/>
        <v>123545.4</v>
      </c>
      <c r="I171" s="266">
        <f>I176</f>
        <v>4895.04</v>
      </c>
      <c r="J171" s="265">
        <f t="shared" si="39"/>
        <v>10623.3</v>
      </c>
      <c r="K171" s="265">
        <f>K176</f>
        <v>4894.8</v>
      </c>
      <c r="L171" s="154"/>
      <c r="M171" s="77"/>
    </row>
    <row r="172" spans="1:15" ht="15.75" hidden="1">
      <c r="A172" s="269"/>
      <c r="B172" s="195"/>
      <c r="C172" s="264"/>
      <c r="D172" s="264"/>
      <c r="E172" s="234"/>
      <c r="F172" s="267"/>
      <c r="G172" s="267"/>
      <c r="H172" s="267"/>
      <c r="I172" s="267"/>
      <c r="J172" s="235"/>
      <c r="K172" s="235"/>
      <c r="L172" s="156">
        <v>4</v>
      </c>
      <c r="M172" s="77"/>
    </row>
    <row r="173" spans="1:15" ht="13.5" customHeight="1">
      <c r="A173" s="14"/>
      <c r="B173" s="28"/>
      <c r="C173" s="233" t="s">
        <v>13</v>
      </c>
      <c r="D173" s="233"/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78">
        <v>0</v>
      </c>
      <c r="L173" s="159"/>
      <c r="M173" s="77"/>
    </row>
    <row r="174" spans="1:15" ht="16.5" customHeight="1">
      <c r="A174" s="14"/>
      <c r="B174" s="28"/>
      <c r="C174" s="233" t="s">
        <v>74</v>
      </c>
      <c r="D174" s="233"/>
      <c r="E174" s="5">
        <v>246508.54</v>
      </c>
      <c r="F174" s="85">
        <f>F175</f>
        <v>457768.79000000004</v>
      </c>
      <c r="G174" s="109">
        <f>G175</f>
        <v>485713.25</v>
      </c>
      <c r="H174" s="228">
        <f>H175</f>
        <v>114638.36</v>
      </c>
      <c r="I174" s="5">
        <v>0</v>
      </c>
      <c r="J174" s="5">
        <v>0</v>
      </c>
      <c r="K174" s="89">
        <v>0</v>
      </c>
      <c r="L174" s="156"/>
      <c r="M174" s="77"/>
    </row>
    <row r="175" spans="1:15" ht="38.25" customHeight="1">
      <c r="A175" s="14"/>
      <c r="B175" s="28"/>
      <c r="C175" s="233" t="s">
        <v>75</v>
      </c>
      <c r="D175" s="233"/>
      <c r="E175" s="5">
        <v>246508.54</v>
      </c>
      <c r="F175" s="85">
        <f>F187</f>
        <v>457768.79000000004</v>
      </c>
      <c r="G175" s="109">
        <f>G187</f>
        <v>485713.25</v>
      </c>
      <c r="H175" s="228">
        <f>H187</f>
        <v>114638.36</v>
      </c>
      <c r="I175" s="5">
        <v>0</v>
      </c>
      <c r="J175" s="5">
        <v>0</v>
      </c>
      <c r="K175" s="89">
        <v>0</v>
      </c>
      <c r="L175" s="156"/>
      <c r="M175" s="77"/>
    </row>
    <row r="176" spans="1:15" ht="38.25" customHeight="1">
      <c r="A176" s="81"/>
      <c r="B176" s="28"/>
      <c r="C176" s="233" t="s">
        <v>76</v>
      </c>
      <c r="D176" s="233"/>
      <c r="E176" s="84">
        <v>28985.18</v>
      </c>
      <c r="F176" s="74">
        <f>F177</f>
        <v>36844.530000000006</v>
      </c>
      <c r="G176" s="111">
        <f>G177</f>
        <v>40383.899999999994</v>
      </c>
      <c r="H176" s="91">
        <f>H177</f>
        <v>8907.0400000000009</v>
      </c>
      <c r="I176" s="91">
        <f t="shared" ref="I176:K176" si="40">I177</f>
        <v>4895.04</v>
      </c>
      <c r="J176" s="91">
        <f t="shared" si="40"/>
        <v>10623.3</v>
      </c>
      <c r="K176" s="91">
        <f t="shared" si="40"/>
        <v>4894.8</v>
      </c>
      <c r="L176" s="154"/>
      <c r="M176" s="77"/>
      <c r="N176" s="77"/>
    </row>
    <row r="177" spans="1:14" ht="38.25" customHeight="1">
      <c r="A177" s="81"/>
      <c r="B177" s="28"/>
      <c r="C177" s="233" t="s">
        <v>75</v>
      </c>
      <c r="D177" s="233"/>
      <c r="E177" s="84">
        <v>28985.18</v>
      </c>
      <c r="F177" s="74">
        <f>F189</f>
        <v>36844.530000000006</v>
      </c>
      <c r="G177" s="111">
        <f>G189+G182</f>
        <v>40383.899999999994</v>
      </c>
      <c r="H177" s="91">
        <f>H183+H189</f>
        <v>8907.0400000000009</v>
      </c>
      <c r="I177" s="181">
        <f>I189+I181+I182</f>
        <v>4895.04</v>
      </c>
      <c r="J177" s="93">
        <f t="shared" ref="J177" si="41">4823.3+J247</f>
        <v>10623.3</v>
      </c>
      <c r="K177" s="93">
        <f>K190</f>
        <v>4894.8</v>
      </c>
      <c r="L177" s="154"/>
      <c r="M177" s="77"/>
    </row>
    <row r="178" spans="1:14" ht="30.6" customHeight="1">
      <c r="A178" s="47" t="s">
        <v>142</v>
      </c>
      <c r="B178" s="15" t="s">
        <v>77</v>
      </c>
      <c r="C178" s="264" t="s">
        <v>64</v>
      </c>
      <c r="D178" s="264"/>
      <c r="E178" s="5">
        <v>35801.51</v>
      </c>
      <c r="F178" s="83">
        <v>0</v>
      </c>
      <c r="G178" s="5">
        <v>0</v>
      </c>
      <c r="H178" s="5">
        <f>H179+H180+H182</f>
        <v>2247.64</v>
      </c>
      <c r="I178" s="5">
        <v>0</v>
      </c>
      <c r="J178" s="5">
        <v>0</v>
      </c>
      <c r="K178" s="53">
        <v>0</v>
      </c>
      <c r="L178" s="157"/>
      <c r="M178" s="77"/>
    </row>
    <row r="179" spans="1:14" ht="20.25" customHeight="1">
      <c r="A179" s="14"/>
      <c r="B179" s="28"/>
      <c r="C179" s="233" t="s">
        <v>13</v>
      </c>
      <c r="D179" s="233"/>
      <c r="E179" s="5">
        <v>0</v>
      </c>
      <c r="F179" s="83">
        <v>0</v>
      </c>
      <c r="G179" s="5">
        <v>0</v>
      </c>
      <c r="H179" s="5">
        <v>0</v>
      </c>
      <c r="I179" s="5">
        <v>0</v>
      </c>
      <c r="J179" s="5">
        <v>0</v>
      </c>
      <c r="K179" s="53">
        <v>0</v>
      </c>
      <c r="L179" s="157"/>
      <c r="M179" s="77"/>
    </row>
    <row r="180" spans="1:14" ht="15" customHeight="1">
      <c r="A180" s="14"/>
      <c r="B180" s="28"/>
      <c r="C180" s="233" t="s">
        <v>74</v>
      </c>
      <c r="D180" s="233"/>
      <c r="E180" s="5">
        <v>31688.53</v>
      </c>
      <c r="F180" s="83">
        <v>0</v>
      </c>
      <c r="G180" s="5">
        <v>0</v>
      </c>
      <c r="H180" s="5">
        <v>0</v>
      </c>
      <c r="I180" s="5">
        <v>0</v>
      </c>
      <c r="J180" s="5">
        <v>0</v>
      </c>
      <c r="K180" s="53">
        <v>0</v>
      </c>
      <c r="L180" s="157"/>
      <c r="M180" s="77"/>
    </row>
    <row r="181" spans="1:14" ht="36" customHeight="1">
      <c r="A181" s="14"/>
      <c r="B181" s="28"/>
      <c r="C181" s="233" t="s">
        <v>75</v>
      </c>
      <c r="D181" s="233"/>
      <c r="E181" s="5">
        <v>31688.53</v>
      </c>
      <c r="F181" s="83">
        <v>0</v>
      </c>
      <c r="G181" s="5">
        <v>0</v>
      </c>
      <c r="H181" s="5">
        <v>0</v>
      </c>
      <c r="I181" s="5">
        <v>0</v>
      </c>
      <c r="J181" s="5">
        <v>0</v>
      </c>
      <c r="K181" s="53">
        <v>0</v>
      </c>
      <c r="L181" s="157"/>
      <c r="M181" s="77"/>
    </row>
    <row r="182" spans="1:14" ht="25.5" customHeight="1">
      <c r="A182" s="14"/>
      <c r="B182" s="28"/>
      <c r="C182" s="233" t="s">
        <v>76</v>
      </c>
      <c r="D182" s="233"/>
      <c r="E182" s="3">
        <v>4112.9799999999996</v>
      </c>
      <c r="F182" s="83">
        <v>0</v>
      </c>
      <c r="G182" s="5">
        <v>0</v>
      </c>
      <c r="H182" s="182">
        <f>H183</f>
        <v>2247.64</v>
      </c>
      <c r="I182" s="182">
        <v>0</v>
      </c>
      <c r="J182" s="182">
        <v>0</v>
      </c>
      <c r="K182" s="182">
        <v>0</v>
      </c>
      <c r="L182" s="157"/>
      <c r="M182" s="77"/>
    </row>
    <row r="183" spans="1:14" ht="42.75" customHeight="1">
      <c r="A183" s="36"/>
      <c r="B183" s="46"/>
      <c r="C183" s="233" t="s">
        <v>75</v>
      </c>
      <c r="D183" s="233"/>
      <c r="E183" s="3">
        <v>4112.9799999999996</v>
      </c>
      <c r="F183" s="83">
        <v>0</v>
      </c>
      <c r="G183" s="5">
        <v>0</v>
      </c>
      <c r="H183" s="182">
        <v>2247.64</v>
      </c>
      <c r="I183" s="182">
        <v>0</v>
      </c>
      <c r="J183" s="182">
        <v>0</v>
      </c>
      <c r="K183" s="182">
        <v>0</v>
      </c>
      <c r="L183" s="157"/>
      <c r="M183" s="77"/>
    </row>
    <row r="184" spans="1:14" ht="56.1" customHeight="1">
      <c r="A184" s="47" t="s">
        <v>143</v>
      </c>
      <c r="B184" s="204" t="s">
        <v>123</v>
      </c>
      <c r="C184" s="264" t="s">
        <v>64</v>
      </c>
      <c r="D184" s="264"/>
      <c r="E184" s="5">
        <v>239692.21</v>
      </c>
      <c r="F184" s="102">
        <f>F186+F188</f>
        <v>494613.32000000007</v>
      </c>
      <c r="G184" s="98">
        <f>G186+G188</f>
        <v>526097.15</v>
      </c>
      <c r="H184" s="230">
        <f>H186+H188</f>
        <v>121297.76</v>
      </c>
      <c r="I184" s="98">
        <f t="shared" ref="I184:K184" si="42">I186+I188</f>
        <v>4895.04</v>
      </c>
      <c r="J184" s="98">
        <f t="shared" si="42"/>
        <v>10623.3</v>
      </c>
      <c r="K184" s="98">
        <f t="shared" si="42"/>
        <v>4894.8</v>
      </c>
      <c r="L184" s="163"/>
      <c r="M184" s="77"/>
      <c r="N184" s="77"/>
    </row>
    <row r="185" spans="1:14" ht="38.25" customHeight="1">
      <c r="A185" s="14"/>
      <c r="B185" s="28"/>
      <c r="C185" s="233" t="s">
        <v>13</v>
      </c>
      <c r="D185" s="233"/>
      <c r="E185" s="5">
        <v>0</v>
      </c>
      <c r="F185" s="5">
        <v>0</v>
      </c>
      <c r="G185" s="5">
        <v>0</v>
      </c>
      <c r="H185" s="225">
        <v>0</v>
      </c>
      <c r="I185" s="5">
        <v>0</v>
      </c>
      <c r="J185" s="5">
        <v>0</v>
      </c>
      <c r="K185" s="63">
        <v>0</v>
      </c>
      <c r="L185" s="157"/>
      <c r="M185" s="77"/>
    </row>
    <row r="186" spans="1:14" ht="15" customHeight="1">
      <c r="A186" s="14"/>
      <c r="B186" s="28"/>
      <c r="C186" s="233" t="s">
        <v>74</v>
      </c>
      <c r="D186" s="233"/>
      <c r="E186" s="5">
        <v>214820.01</v>
      </c>
      <c r="F186" s="65">
        <f>F187</f>
        <v>457768.79000000004</v>
      </c>
      <c r="G186" s="85">
        <f>G187</f>
        <v>485713.25</v>
      </c>
      <c r="H186" s="226">
        <f>H187</f>
        <v>114638.36</v>
      </c>
      <c r="I186" s="5">
        <v>0</v>
      </c>
      <c r="J186" s="5">
        <v>0</v>
      </c>
      <c r="K186" s="63">
        <v>0</v>
      </c>
      <c r="L186" s="157"/>
      <c r="M186" s="77"/>
      <c r="N186" s="77"/>
    </row>
    <row r="187" spans="1:14" ht="61.5" customHeight="1">
      <c r="A187" s="14"/>
      <c r="B187" s="28"/>
      <c r="C187" s="233" t="s">
        <v>75</v>
      </c>
      <c r="D187" s="233"/>
      <c r="E187" s="5">
        <v>214820.01</v>
      </c>
      <c r="F187" s="65">
        <f>F193+F206+F221</f>
        <v>457768.79000000004</v>
      </c>
      <c r="G187" s="85">
        <f>G192+G220+G238</f>
        <v>485713.25</v>
      </c>
      <c r="H187" s="226">
        <f>H193+H221+H238</f>
        <v>114638.36</v>
      </c>
      <c r="I187" s="5">
        <v>0</v>
      </c>
      <c r="J187" s="5">
        <v>0</v>
      </c>
      <c r="K187" s="63">
        <v>0</v>
      </c>
      <c r="L187" s="157"/>
      <c r="M187" s="216"/>
    </row>
    <row r="188" spans="1:14" ht="24.75" customHeight="1">
      <c r="A188" s="14"/>
      <c r="B188" s="28"/>
      <c r="C188" s="233" t="s">
        <v>76</v>
      </c>
      <c r="D188" s="233"/>
      <c r="E188" s="3">
        <v>24872.2</v>
      </c>
      <c r="F188" s="74">
        <f>F189</f>
        <v>36844.530000000006</v>
      </c>
      <c r="G188" s="74">
        <f t="shared" ref="G188:J188" si="43">G189</f>
        <v>40383.899999999994</v>
      </c>
      <c r="H188" s="227">
        <f>H189</f>
        <v>6659.4000000000005</v>
      </c>
      <c r="I188" s="74">
        <f t="shared" si="43"/>
        <v>4895.04</v>
      </c>
      <c r="J188" s="74">
        <f t="shared" si="43"/>
        <v>10623.3</v>
      </c>
      <c r="K188" s="74">
        <f>K189</f>
        <v>4894.8</v>
      </c>
      <c r="L188" s="154"/>
      <c r="M188" s="77"/>
      <c r="N188" s="77"/>
    </row>
    <row r="189" spans="1:14" ht="36.75" customHeight="1">
      <c r="A189" s="36"/>
      <c r="B189" s="46"/>
      <c r="C189" s="233" t="s">
        <v>75</v>
      </c>
      <c r="D189" s="233"/>
      <c r="E189" s="3">
        <v>24872.2</v>
      </c>
      <c r="F189" s="74">
        <f>F195+F208+F214+F223+F233</f>
        <v>36844.530000000006</v>
      </c>
      <c r="G189" s="74">
        <f>G195+G201+G208+G214+G223+G233+G240+G253+G246</f>
        <v>40383.899999999994</v>
      </c>
      <c r="H189" s="227">
        <f>H195++H223+H233+H240+H246</f>
        <v>6659.4000000000005</v>
      </c>
      <c r="I189" s="198">
        <f>I195+I208+I253+0+I246</f>
        <v>4895.04</v>
      </c>
      <c r="J189" s="198">
        <f>J195+J208+J253+0+J246</f>
        <v>10623.3</v>
      </c>
      <c r="K189" s="198">
        <f>K195+K208+K253+0+K246</f>
        <v>4894.8</v>
      </c>
      <c r="L189" s="154"/>
      <c r="M189" s="77"/>
      <c r="N189" s="77"/>
    </row>
    <row r="190" spans="1:14" ht="41.1" customHeight="1">
      <c r="A190" s="213" t="s">
        <v>151</v>
      </c>
      <c r="B190" s="135" t="s">
        <v>78</v>
      </c>
      <c r="C190" s="233" t="s">
        <v>64</v>
      </c>
      <c r="D190" s="233"/>
      <c r="E190" s="53">
        <v>100171.02</v>
      </c>
      <c r="F190" s="74">
        <f>F192+F194</f>
        <v>123661.34</v>
      </c>
      <c r="G190" s="74">
        <f>G192+G194</f>
        <v>78567.33</v>
      </c>
      <c r="H190" s="91">
        <f>H192+H194</f>
        <v>91634.82</v>
      </c>
      <c r="I190" s="103">
        <f>I192+I194</f>
        <v>4894.8</v>
      </c>
      <c r="J190" s="91">
        <v>4823.3</v>
      </c>
      <c r="K190" s="91">
        <f>K194</f>
        <v>4894.8</v>
      </c>
      <c r="L190" s="154"/>
      <c r="M190" s="77"/>
    </row>
    <row r="191" spans="1:14">
      <c r="A191" s="14"/>
      <c r="B191" s="16"/>
      <c r="C191" s="233" t="s">
        <v>13</v>
      </c>
      <c r="D191" s="233"/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63">
        <v>0</v>
      </c>
      <c r="L191" s="157"/>
      <c r="M191" s="77"/>
    </row>
    <row r="192" spans="1:14" ht="12.75" customHeight="1">
      <c r="A192" s="14"/>
      <c r="B192" s="28"/>
      <c r="C192" s="233" t="s">
        <v>74</v>
      </c>
      <c r="D192" s="233"/>
      <c r="E192" s="5">
        <v>93740.79</v>
      </c>
      <c r="F192" s="65">
        <f>F193</f>
        <v>116106.14</v>
      </c>
      <c r="G192" s="65">
        <f>G193</f>
        <v>71610</v>
      </c>
      <c r="H192" s="5">
        <f>H193</f>
        <v>87053.08</v>
      </c>
      <c r="I192" s="5">
        <v>0</v>
      </c>
      <c r="J192" s="5">
        <v>0</v>
      </c>
      <c r="K192" s="63">
        <v>0</v>
      </c>
      <c r="L192" s="157"/>
      <c r="M192" s="77"/>
    </row>
    <row r="193" spans="1:13" ht="35.25" customHeight="1">
      <c r="A193" s="14"/>
      <c r="B193" s="28"/>
      <c r="C193" s="233" t="s">
        <v>75</v>
      </c>
      <c r="D193" s="233"/>
      <c r="E193" s="5">
        <v>93740.79</v>
      </c>
      <c r="F193" s="65">
        <v>116106.14</v>
      </c>
      <c r="G193" s="65">
        <v>71610</v>
      </c>
      <c r="H193" s="5">
        <v>87053.08</v>
      </c>
      <c r="I193" s="5">
        <v>0</v>
      </c>
      <c r="J193" s="5">
        <v>0</v>
      </c>
      <c r="K193" s="63">
        <v>0</v>
      </c>
      <c r="L193" s="157"/>
      <c r="M193" s="77"/>
    </row>
    <row r="194" spans="1:13" ht="26.25" customHeight="1">
      <c r="A194" s="14"/>
      <c r="B194" s="28"/>
      <c r="C194" s="233" t="s">
        <v>76</v>
      </c>
      <c r="D194" s="233"/>
      <c r="E194" s="96">
        <v>6430.24</v>
      </c>
      <c r="F194" s="97">
        <f>F195</f>
        <v>7555.2</v>
      </c>
      <c r="G194" s="106">
        <f>G195</f>
        <v>6957.33</v>
      </c>
      <c r="H194" s="97">
        <f>H195</f>
        <v>4581.74</v>
      </c>
      <c r="I194" s="97">
        <v>4894.8</v>
      </c>
      <c r="J194" s="97">
        <v>4823.3</v>
      </c>
      <c r="K194" s="97">
        <v>4894.8</v>
      </c>
      <c r="L194" s="164"/>
      <c r="M194" s="77"/>
    </row>
    <row r="195" spans="1:13" ht="56.25" customHeight="1">
      <c r="A195" s="36"/>
      <c r="B195" s="46"/>
      <c r="C195" s="233" t="s">
        <v>75</v>
      </c>
      <c r="D195" s="233"/>
      <c r="E195" s="96">
        <v>6430.24</v>
      </c>
      <c r="F195" s="97">
        <v>7555.2</v>
      </c>
      <c r="G195" s="97">
        <v>6957.33</v>
      </c>
      <c r="H195" s="97">
        <v>4581.74</v>
      </c>
      <c r="I195" s="97">
        <v>4894.8</v>
      </c>
      <c r="J195" s="97">
        <v>4823.3</v>
      </c>
      <c r="K195" s="97">
        <v>4894.8</v>
      </c>
      <c r="L195" s="154"/>
      <c r="M195" s="77"/>
    </row>
    <row r="196" spans="1:13" ht="57" customHeight="1">
      <c r="A196" s="258" t="s">
        <v>144</v>
      </c>
      <c r="B196" s="135" t="s">
        <v>158</v>
      </c>
      <c r="C196" s="233" t="s">
        <v>64</v>
      </c>
      <c r="D196" s="233"/>
      <c r="E196" s="234">
        <v>0</v>
      </c>
      <c r="F196" s="234">
        <v>0</v>
      </c>
      <c r="G196" s="244">
        <f>G200</f>
        <v>135</v>
      </c>
      <c r="H196" s="234">
        <v>0</v>
      </c>
      <c r="I196" s="234">
        <v>0</v>
      </c>
      <c r="J196" s="234">
        <v>0</v>
      </c>
      <c r="K196" s="234">
        <v>0</v>
      </c>
      <c r="L196" s="157"/>
      <c r="M196" s="77"/>
    </row>
    <row r="197" spans="1:13">
      <c r="A197" s="259"/>
      <c r="B197" s="16"/>
      <c r="C197" s="233"/>
      <c r="D197" s="233"/>
      <c r="E197" s="234"/>
      <c r="F197" s="234"/>
      <c r="G197" s="234"/>
      <c r="H197" s="234"/>
      <c r="I197" s="234"/>
      <c r="J197" s="234"/>
      <c r="K197" s="234"/>
      <c r="L197" s="157"/>
      <c r="M197" s="77"/>
    </row>
    <row r="198" spans="1:13" ht="17.25" customHeight="1">
      <c r="A198" s="14"/>
      <c r="B198" s="17"/>
      <c r="C198" s="233" t="s">
        <v>13</v>
      </c>
      <c r="D198" s="233"/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3">
        <v>0</v>
      </c>
      <c r="L198" s="157"/>
      <c r="M198" s="77"/>
    </row>
    <row r="199" spans="1:13" ht="18.75" customHeight="1">
      <c r="A199" s="14"/>
      <c r="B199" s="28"/>
      <c r="C199" s="233" t="s">
        <v>74</v>
      </c>
      <c r="D199" s="233"/>
      <c r="E199" s="5">
        <v>0</v>
      </c>
      <c r="F199" s="5">
        <v>0</v>
      </c>
      <c r="G199" s="5">
        <v>0</v>
      </c>
      <c r="H199" s="5">
        <v>0</v>
      </c>
      <c r="I199" s="3">
        <v>0</v>
      </c>
      <c r="J199" s="5">
        <v>0</v>
      </c>
      <c r="K199" s="64">
        <v>0</v>
      </c>
      <c r="L199" s="156"/>
      <c r="M199" s="77"/>
    </row>
    <row r="200" spans="1:13" ht="27.75" customHeight="1">
      <c r="A200" s="14"/>
      <c r="B200" s="28"/>
      <c r="C200" s="233" t="s">
        <v>76</v>
      </c>
      <c r="D200" s="233"/>
      <c r="E200" s="5">
        <v>0</v>
      </c>
      <c r="F200" s="5">
        <v>0</v>
      </c>
      <c r="G200" s="200">
        <f>G201</f>
        <v>135</v>
      </c>
      <c r="H200" s="5">
        <v>0</v>
      </c>
      <c r="I200" s="3">
        <v>0</v>
      </c>
      <c r="J200" s="5">
        <v>0</v>
      </c>
      <c r="K200" s="64">
        <v>0</v>
      </c>
      <c r="L200" s="156"/>
      <c r="M200" s="77"/>
    </row>
    <row r="201" spans="1:13" ht="36" customHeight="1">
      <c r="A201" s="36"/>
      <c r="B201" s="46"/>
      <c r="C201" s="233" t="s">
        <v>75</v>
      </c>
      <c r="D201" s="233"/>
      <c r="E201" s="5">
        <v>0</v>
      </c>
      <c r="F201" s="5">
        <v>0</v>
      </c>
      <c r="G201" s="200">
        <v>135</v>
      </c>
      <c r="H201" s="5">
        <v>0</v>
      </c>
      <c r="I201" s="3">
        <v>0</v>
      </c>
      <c r="J201" s="5">
        <v>0</v>
      </c>
      <c r="K201" s="64">
        <v>0</v>
      </c>
      <c r="L201" s="156"/>
      <c r="M201" s="77"/>
    </row>
    <row r="202" spans="1:13" ht="27.95" customHeight="1">
      <c r="A202" s="258" t="s">
        <v>145</v>
      </c>
      <c r="B202" s="231" t="s">
        <v>79</v>
      </c>
      <c r="C202" s="264" t="s">
        <v>64</v>
      </c>
      <c r="D202" s="264"/>
      <c r="E202" s="234">
        <v>127451.81</v>
      </c>
      <c r="F202" s="244">
        <f>F206+F208</f>
        <v>212618.88999999998</v>
      </c>
      <c r="G202" s="235">
        <v>0</v>
      </c>
      <c r="H202" s="235">
        <v>0</v>
      </c>
      <c r="I202" s="235">
        <v>0</v>
      </c>
      <c r="J202" s="235">
        <v>0</v>
      </c>
      <c r="K202" s="235">
        <v>0</v>
      </c>
      <c r="L202" s="156"/>
      <c r="M202" s="77"/>
    </row>
    <row r="203" spans="1:13" ht="15" hidden="1" customHeight="1">
      <c r="A203" s="259"/>
      <c r="B203" s="232"/>
      <c r="C203" s="264"/>
      <c r="D203" s="264"/>
      <c r="E203" s="234"/>
      <c r="F203" s="244"/>
      <c r="G203" s="235"/>
      <c r="H203" s="235"/>
      <c r="I203" s="235"/>
      <c r="J203" s="235"/>
      <c r="K203" s="235"/>
      <c r="L203" s="156"/>
      <c r="M203" s="77"/>
    </row>
    <row r="204" spans="1:13" ht="14.25" customHeight="1">
      <c r="A204" s="14"/>
      <c r="B204" s="28"/>
      <c r="C204" s="233" t="s">
        <v>13</v>
      </c>
      <c r="D204" s="233"/>
      <c r="E204" s="5">
        <v>0</v>
      </c>
      <c r="F204" s="80">
        <v>0</v>
      </c>
      <c r="G204" s="3">
        <v>0</v>
      </c>
      <c r="H204" s="183">
        <v>0</v>
      </c>
      <c r="I204" s="183">
        <v>0</v>
      </c>
      <c r="J204" s="3">
        <v>0</v>
      </c>
      <c r="K204" s="64">
        <v>0</v>
      </c>
      <c r="L204" s="156"/>
      <c r="M204" s="77"/>
    </row>
    <row r="205" spans="1:13" ht="18" customHeight="1">
      <c r="A205" s="14"/>
      <c r="B205" s="28"/>
      <c r="C205" s="233" t="s">
        <v>74</v>
      </c>
      <c r="D205" s="233"/>
      <c r="E205" s="5">
        <v>121079.22</v>
      </c>
      <c r="F205" s="58">
        <f>F206</f>
        <v>202067.43</v>
      </c>
      <c r="G205" s="3">
        <v>0</v>
      </c>
      <c r="H205" s="183">
        <v>0</v>
      </c>
      <c r="I205" s="183">
        <v>0</v>
      </c>
      <c r="J205" s="3">
        <v>0</v>
      </c>
      <c r="K205" s="64">
        <v>0</v>
      </c>
      <c r="L205" s="156"/>
      <c r="M205" s="77"/>
    </row>
    <row r="206" spans="1:13" ht="36.75" customHeight="1">
      <c r="A206" s="14"/>
      <c r="B206" s="28"/>
      <c r="C206" s="233" t="s">
        <v>75</v>
      </c>
      <c r="D206" s="233"/>
      <c r="E206" s="5">
        <v>121079.22</v>
      </c>
      <c r="F206" s="58">
        <v>202067.43</v>
      </c>
      <c r="G206" s="3">
        <v>0</v>
      </c>
      <c r="H206" s="183">
        <v>0</v>
      </c>
      <c r="I206" s="183">
        <v>0</v>
      </c>
      <c r="J206" s="3">
        <v>0</v>
      </c>
      <c r="K206" s="64">
        <v>0</v>
      </c>
      <c r="L206" s="156"/>
      <c r="M206" s="77"/>
    </row>
    <row r="207" spans="1:13" ht="28.5" customHeight="1">
      <c r="A207" s="14"/>
      <c r="B207" s="28"/>
      <c r="C207" s="233" t="s">
        <v>76</v>
      </c>
      <c r="D207" s="233"/>
      <c r="E207" s="5">
        <v>6372.59</v>
      </c>
      <c r="F207" s="58">
        <f>F208</f>
        <v>10551.46</v>
      </c>
      <c r="G207" s="3">
        <v>0</v>
      </c>
      <c r="H207" s="183">
        <v>0</v>
      </c>
      <c r="I207" s="183">
        <v>0</v>
      </c>
      <c r="J207" s="3">
        <v>0</v>
      </c>
      <c r="K207" s="64">
        <v>0</v>
      </c>
      <c r="L207" s="156"/>
      <c r="M207" s="77"/>
    </row>
    <row r="208" spans="1:13" ht="57.75" customHeight="1">
      <c r="A208" s="36"/>
      <c r="B208" s="46"/>
      <c r="C208" s="233" t="s">
        <v>75</v>
      </c>
      <c r="D208" s="233"/>
      <c r="E208" s="5">
        <v>6372.59</v>
      </c>
      <c r="F208" s="5">
        <v>10551.46</v>
      </c>
      <c r="G208" s="3">
        <v>0</v>
      </c>
      <c r="H208" s="183">
        <v>0</v>
      </c>
      <c r="I208" s="183">
        <v>0</v>
      </c>
      <c r="J208" s="3">
        <v>0</v>
      </c>
      <c r="K208" s="64">
        <v>0</v>
      </c>
      <c r="L208" s="156"/>
      <c r="M208" s="77"/>
    </row>
    <row r="209" spans="1:13" ht="68.099999999999994" customHeight="1">
      <c r="A209" s="258" t="s">
        <v>146</v>
      </c>
      <c r="B209" s="231" t="s">
        <v>80</v>
      </c>
      <c r="C209" s="260" t="s">
        <v>64</v>
      </c>
      <c r="D209" s="261"/>
      <c r="E209" s="234">
        <v>12069.38</v>
      </c>
      <c r="F209" s="234">
        <v>3677.74</v>
      </c>
      <c r="G209" s="235">
        <v>0</v>
      </c>
      <c r="H209" s="235">
        <v>0</v>
      </c>
      <c r="I209" s="235">
        <v>0</v>
      </c>
      <c r="J209" s="235">
        <v>0</v>
      </c>
      <c r="K209" s="235">
        <v>0</v>
      </c>
      <c r="L209" s="156"/>
      <c r="M209" s="77"/>
    </row>
    <row r="210" spans="1:13" ht="15" hidden="1" customHeight="1">
      <c r="A210" s="259"/>
      <c r="B210" s="232"/>
      <c r="C210" s="262"/>
      <c r="D210" s="263"/>
      <c r="E210" s="234"/>
      <c r="F210" s="234"/>
      <c r="G210" s="235"/>
      <c r="H210" s="235"/>
      <c r="I210" s="235"/>
      <c r="J210" s="235"/>
      <c r="K210" s="235"/>
      <c r="L210" s="156"/>
      <c r="M210" s="77"/>
    </row>
    <row r="211" spans="1:13" ht="12.95" customHeight="1">
      <c r="A211" s="23"/>
      <c r="B211" s="17"/>
      <c r="C211" s="233" t="s">
        <v>13</v>
      </c>
      <c r="D211" s="233"/>
      <c r="E211" s="5">
        <v>0</v>
      </c>
      <c r="F211" s="5">
        <v>0</v>
      </c>
      <c r="G211" s="3">
        <v>0</v>
      </c>
      <c r="H211" s="3">
        <v>0</v>
      </c>
      <c r="I211" s="3">
        <v>0</v>
      </c>
      <c r="J211" s="3">
        <v>0</v>
      </c>
      <c r="K211" s="64">
        <v>0</v>
      </c>
      <c r="L211" s="156"/>
      <c r="M211" s="77"/>
    </row>
    <row r="212" spans="1:13" ht="14.1" customHeight="1">
      <c r="A212" s="23"/>
      <c r="B212" s="17"/>
      <c r="C212" s="233" t="s">
        <v>74</v>
      </c>
      <c r="D212" s="233"/>
      <c r="E212" s="5">
        <v>0</v>
      </c>
      <c r="F212" s="5">
        <v>0</v>
      </c>
      <c r="G212" s="3">
        <v>0</v>
      </c>
      <c r="H212" s="3">
        <v>0</v>
      </c>
      <c r="I212" s="3">
        <v>0</v>
      </c>
      <c r="J212" s="3">
        <v>0</v>
      </c>
      <c r="K212" s="64">
        <v>0</v>
      </c>
      <c r="L212" s="156"/>
      <c r="M212" s="77"/>
    </row>
    <row r="213" spans="1:13" ht="25.5" customHeight="1">
      <c r="A213" s="23"/>
      <c r="B213" s="17"/>
      <c r="C213" s="233" t="s">
        <v>76</v>
      </c>
      <c r="D213" s="233"/>
      <c r="E213" s="5">
        <v>12069.38</v>
      </c>
      <c r="F213" s="5">
        <v>3677.74</v>
      </c>
      <c r="G213" s="3">
        <v>0</v>
      </c>
      <c r="H213" s="3">
        <v>0</v>
      </c>
      <c r="I213" s="3">
        <v>0</v>
      </c>
      <c r="J213" s="3">
        <v>0</v>
      </c>
      <c r="K213" s="64">
        <v>0</v>
      </c>
      <c r="L213" s="156"/>
      <c r="M213" s="77"/>
    </row>
    <row r="214" spans="1:13" ht="33" customHeight="1">
      <c r="A214" s="41"/>
      <c r="B214" s="37"/>
      <c r="C214" s="233" t="s">
        <v>75</v>
      </c>
      <c r="D214" s="233"/>
      <c r="E214" s="5">
        <v>12069.38</v>
      </c>
      <c r="F214" s="5">
        <v>3677.73</v>
      </c>
      <c r="G214" s="3">
        <v>0</v>
      </c>
      <c r="H214" s="3">
        <v>0</v>
      </c>
      <c r="I214" s="3">
        <v>0</v>
      </c>
      <c r="J214" s="3">
        <v>0</v>
      </c>
      <c r="K214" s="64">
        <v>0</v>
      </c>
      <c r="L214" s="156"/>
      <c r="M214" s="77"/>
    </row>
    <row r="215" spans="1:13" ht="41.1" customHeight="1">
      <c r="A215" s="258" t="s">
        <v>147</v>
      </c>
      <c r="B215" s="15" t="s">
        <v>81</v>
      </c>
      <c r="C215" s="233" t="s">
        <v>64</v>
      </c>
      <c r="D215" s="233"/>
      <c r="E215" s="234">
        <v>0</v>
      </c>
      <c r="F215" s="234">
        <f>F220+F222</f>
        <v>151639.38</v>
      </c>
      <c r="G215" s="244">
        <f>G222+G220</f>
        <v>104033.92</v>
      </c>
      <c r="H215" s="235">
        <f>H220+H222</f>
        <v>12842.779999999999</v>
      </c>
      <c r="I215" s="235">
        <v>0</v>
      </c>
      <c r="J215" s="235">
        <v>0</v>
      </c>
      <c r="K215" s="235">
        <v>0</v>
      </c>
      <c r="L215" s="156"/>
      <c r="M215" s="77"/>
    </row>
    <row r="216" spans="1:13" ht="17.45" customHeight="1">
      <c r="A216" s="259"/>
      <c r="B216" s="16" t="s">
        <v>82</v>
      </c>
      <c r="C216" s="233"/>
      <c r="D216" s="233"/>
      <c r="E216" s="234"/>
      <c r="F216" s="234"/>
      <c r="G216" s="234"/>
      <c r="H216" s="235"/>
      <c r="I216" s="235"/>
      <c r="J216" s="235"/>
      <c r="K216" s="235"/>
      <c r="L216" s="156"/>
      <c r="M216" s="77"/>
    </row>
    <row r="217" spans="1:13">
      <c r="A217" s="259"/>
      <c r="B217" s="16" t="s">
        <v>83</v>
      </c>
      <c r="C217" s="233"/>
      <c r="D217" s="233"/>
      <c r="E217" s="234"/>
      <c r="F217" s="234"/>
      <c r="G217" s="234"/>
      <c r="H217" s="235"/>
      <c r="I217" s="235"/>
      <c r="J217" s="235"/>
      <c r="K217" s="235"/>
      <c r="L217" s="156"/>
      <c r="M217" s="77"/>
    </row>
    <row r="218" spans="1:13" ht="6" customHeight="1">
      <c r="A218" s="259"/>
      <c r="B218" s="17"/>
      <c r="C218" s="233"/>
      <c r="D218" s="233"/>
      <c r="E218" s="234"/>
      <c r="F218" s="234"/>
      <c r="G218" s="234"/>
      <c r="H218" s="235"/>
      <c r="I218" s="235"/>
      <c r="J218" s="235"/>
      <c r="K218" s="235"/>
      <c r="L218" s="156"/>
      <c r="M218" s="77"/>
    </row>
    <row r="219" spans="1:13" ht="15.75" customHeight="1">
      <c r="A219" s="14"/>
      <c r="B219" s="28"/>
      <c r="C219" s="233" t="s">
        <v>13</v>
      </c>
      <c r="D219" s="233"/>
      <c r="E219" s="5">
        <v>0</v>
      </c>
      <c r="F219" s="5">
        <v>0</v>
      </c>
      <c r="G219" s="3">
        <v>0</v>
      </c>
      <c r="H219" s="3">
        <v>0</v>
      </c>
      <c r="I219" s="3">
        <v>0</v>
      </c>
      <c r="J219" s="3">
        <v>0</v>
      </c>
      <c r="K219" s="64">
        <v>0</v>
      </c>
      <c r="L219" s="156"/>
      <c r="M219" s="77"/>
    </row>
    <row r="220" spans="1:13" ht="15" customHeight="1">
      <c r="A220" s="14"/>
      <c r="B220" s="28"/>
      <c r="C220" s="233" t="s">
        <v>74</v>
      </c>
      <c r="D220" s="233"/>
      <c r="E220" s="5">
        <v>0</v>
      </c>
      <c r="F220" s="5">
        <f>F221</f>
        <v>139595.22</v>
      </c>
      <c r="G220" s="3">
        <f>G221</f>
        <v>98832.22</v>
      </c>
      <c r="H220" s="3">
        <f>H221</f>
        <v>12200.64</v>
      </c>
      <c r="I220" s="3">
        <v>0</v>
      </c>
      <c r="J220" s="3">
        <v>0</v>
      </c>
      <c r="K220" s="64">
        <v>0</v>
      </c>
      <c r="L220" s="156"/>
      <c r="M220" s="77"/>
    </row>
    <row r="221" spans="1:13" ht="35.450000000000003" customHeight="1">
      <c r="A221" s="14"/>
      <c r="B221" s="28"/>
      <c r="C221" s="233" t="s">
        <v>75</v>
      </c>
      <c r="D221" s="233"/>
      <c r="E221" s="5">
        <v>0</v>
      </c>
      <c r="F221" s="5">
        <v>139595.22</v>
      </c>
      <c r="G221" s="3">
        <v>98832.22</v>
      </c>
      <c r="H221" s="3">
        <f>12200.64</f>
        <v>12200.64</v>
      </c>
      <c r="I221" s="3">
        <v>0</v>
      </c>
      <c r="J221" s="3">
        <v>0</v>
      </c>
      <c r="K221" s="64">
        <v>0</v>
      </c>
      <c r="L221" s="156"/>
      <c r="M221" s="77"/>
    </row>
    <row r="222" spans="1:13" ht="24.75" customHeight="1">
      <c r="A222" s="14"/>
      <c r="B222" s="28"/>
      <c r="C222" s="233" t="s">
        <v>76</v>
      </c>
      <c r="D222" s="233"/>
      <c r="E222" s="5">
        <v>0</v>
      </c>
      <c r="F222" s="5">
        <f>F223</f>
        <v>12044.16</v>
      </c>
      <c r="G222" s="137">
        <f>G223</f>
        <v>5201.7</v>
      </c>
      <c r="H222" s="3">
        <f>H223</f>
        <v>642.14</v>
      </c>
      <c r="I222" s="3">
        <v>0</v>
      </c>
      <c r="J222" s="3">
        <v>0</v>
      </c>
      <c r="K222" s="64">
        <v>0</v>
      </c>
      <c r="L222" s="156"/>
      <c r="M222" s="77"/>
    </row>
    <row r="223" spans="1:13" ht="33.6" customHeight="1">
      <c r="A223" s="36"/>
      <c r="B223" s="46"/>
      <c r="C223" s="233" t="s">
        <v>75</v>
      </c>
      <c r="D223" s="233"/>
      <c r="E223" s="5">
        <v>0</v>
      </c>
      <c r="F223" s="5">
        <v>12044.16</v>
      </c>
      <c r="G223" s="137">
        <v>5201.7</v>
      </c>
      <c r="H223" s="3">
        <v>642.14</v>
      </c>
      <c r="I223" s="3">
        <v>0</v>
      </c>
      <c r="J223" s="3">
        <v>0</v>
      </c>
      <c r="K223" s="64">
        <v>0</v>
      </c>
      <c r="L223" s="156"/>
      <c r="M223" s="77"/>
    </row>
    <row r="224" spans="1:13" ht="54.6" customHeight="1">
      <c r="A224" s="258" t="s">
        <v>148</v>
      </c>
      <c r="B224" s="15" t="s">
        <v>84</v>
      </c>
      <c r="C224" s="233" t="s">
        <v>64</v>
      </c>
      <c r="D224" s="233"/>
      <c r="E224" s="234">
        <v>0</v>
      </c>
      <c r="F224" s="234">
        <f>F232</f>
        <v>3015.98</v>
      </c>
      <c r="G224" s="235">
        <f>G232</f>
        <v>2677.81</v>
      </c>
      <c r="H224" s="235">
        <f>H232</f>
        <v>228.88</v>
      </c>
      <c r="I224" s="235">
        <v>0</v>
      </c>
      <c r="J224" s="235">
        <v>0</v>
      </c>
      <c r="K224" s="235">
        <v>0</v>
      </c>
      <c r="L224" s="156"/>
      <c r="M224" s="77"/>
    </row>
    <row r="225" spans="1:13">
      <c r="A225" s="259"/>
      <c r="B225" s="16"/>
      <c r="C225" s="233"/>
      <c r="D225" s="233"/>
      <c r="E225" s="234"/>
      <c r="F225" s="234"/>
      <c r="G225" s="235"/>
      <c r="H225" s="235"/>
      <c r="I225" s="235"/>
      <c r="J225" s="235"/>
      <c r="K225" s="235"/>
      <c r="L225" s="156"/>
      <c r="M225" s="77"/>
    </row>
    <row r="226" spans="1:13">
      <c r="A226" s="259"/>
      <c r="B226" s="16" t="s">
        <v>85</v>
      </c>
      <c r="C226" s="233"/>
      <c r="D226" s="233"/>
      <c r="E226" s="234"/>
      <c r="F226" s="234"/>
      <c r="G226" s="235"/>
      <c r="H226" s="235"/>
      <c r="I226" s="235"/>
      <c r="J226" s="235"/>
      <c r="K226" s="235"/>
      <c r="L226" s="156"/>
      <c r="M226" s="77"/>
    </row>
    <row r="227" spans="1:13">
      <c r="A227" s="259"/>
      <c r="B227" s="16" t="s">
        <v>83</v>
      </c>
      <c r="C227" s="233"/>
      <c r="D227" s="233"/>
      <c r="E227" s="234"/>
      <c r="F227" s="234"/>
      <c r="G227" s="235"/>
      <c r="H227" s="235"/>
      <c r="I227" s="235"/>
      <c r="J227" s="235"/>
      <c r="K227" s="235"/>
      <c r="L227" s="156"/>
      <c r="M227" s="77"/>
    </row>
    <row r="228" spans="1:13" ht="15.75">
      <c r="A228" s="259"/>
      <c r="B228" s="17"/>
      <c r="C228" s="233"/>
      <c r="D228" s="233"/>
      <c r="E228" s="234"/>
      <c r="F228" s="234"/>
      <c r="G228" s="235"/>
      <c r="H228" s="235"/>
      <c r="I228" s="235"/>
      <c r="J228" s="235"/>
      <c r="K228" s="235"/>
      <c r="L228" s="156"/>
      <c r="M228" s="77"/>
    </row>
    <row r="229" spans="1:13" ht="14.25" customHeight="1">
      <c r="A229" s="14"/>
      <c r="B229" s="28"/>
      <c r="C229" s="233" t="s">
        <v>13</v>
      </c>
      <c r="D229" s="233"/>
      <c r="E229" s="5">
        <v>0</v>
      </c>
      <c r="F229" s="5">
        <v>0</v>
      </c>
      <c r="G229" s="3">
        <v>0</v>
      </c>
      <c r="H229" s="3">
        <v>0</v>
      </c>
      <c r="I229" s="3">
        <v>0</v>
      </c>
      <c r="J229" s="3">
        <v>0</v>
      </c>
      <c r="K229" s="64">
        <v>0</v>
      </c>
      <c r="L229" s="156"/>
      <c r="M229" s="77"/>
    </row>
    <row r="230" spans="1:13" ht="17.25" customHeight="1">
      <c r="A230" s="14"/>
      <c r="B230" s="28"/>
      <c r="C230" s="233" t="s">
        <v>74</v>
      </c>
      <c r="D230" s="233"/>
      <c r="E230" s="5">
        <v>0</v>
      </c>
      <c r="F230" s="5">
        <v>0</v>
      </c>
      <c r="G230" s="3">
        <v>0</v>
      </c>
      <c r="H230" s="3">
        <v>0</v>
      </c>
      <c r="I230" s="3">
        <v>0</v>
      </c>
      <c r="J230" s="3">
        <v>0</v>
      </c>
      <c r="K230" s="64">
        <v>0</v>
      </c>
      <c r="L230" s="156"/>
      <c r="M230" s="77"/>
    </row>
    <row r="231" spans="1:13" ht="51" customHeight="1">
      <c r="A231" s="14"/>
      <c r="B231" s="28"/>
      <c r="C231" s="233" t="s">
        <v>75</v>
      </c>
      <c r="D231" s="233"/>
      <c r="E231" s="5">
        <v>0</v>
      </c>
      <c r="F231" s="5">
        <v>0</v>
      </c>
      <c r="G231" s="3">
        <v>0</v>
      </c>
      <c r="H231" s="3">
        <v>0</v>
      </c>
      <c r="I231" s="3">
        <v>0</v>
      </c>
      <c r="J231" s="3">
        <v>0</v>
      </c>
      <c r="K231" s="64">
        <v>0</v>
      </c>
      <c r="L231" s="156"/>
      <c r="M231" s="77"/>
    </row>
    <row r="232" spans="1:13" ht="27" customHeight="1">
      <c r="A232" s="14"/>
      <c r="B232" s="28"/>
      <c r="C232" s="233" t="s">
        <v>76</v>
      </c>
      <c r="D232" s="233"/>
      <c r="E232" s="5">
        <v>0</v>
      </c>
      <c r="F232" s="5">
        <f>F233</f>
        <v>3015.98</v>
      </c>
      <c r="G232" s="3">
        <f>G233</f>
        <v>2677.81</v>
      </c>
      <c r="H232" s="3">
        <f>H233</f>
        <v>228.88</v>
      </c>
      <c r="I232" s="3">
        <v>0</v>
      </c>
      <c r="J232" s="3">
        <v>0</v>
      </c>
      <c r="K232" s="64">
        <v>0</v>
      </c>
      <c r="L232" s="156"/>
      <c r="M232" s="77"/>
    </row>
    <row r="233" spans="1:13" ht="36.75" customHeight="1">
      <c r="A233" s="36"/>
      <c r="B233" s="46"/>
      <c r="C233" s="233" t="s">
        <v>75</v>
      </c>
      <c r="D233" s="233"/>
      <c r="E233" s="5">
        <v>0</v>
      </c>
      <c r="F233" s="5">
        <v>3015.98</v>
      </c>
      <c r="G233" s="3">
        <v>2677.81</v>
      </c>
      <c r="H233" s="3">
        <v>228.88</v>
      </c>
      <c r="I233" s="3">
        <v>0</v>
      </c>
      <c r="J233" s="3">
        <v>0</v>
      </c>
      <c r="K233" s="64">
        <v>0</v>
      </c>
      <c r="L233" s="156"/>
      <c r="M233" s="77"/>
    </row>
    <row r="234" spans="1:13" ht="68.099999999999994" customHeight="1">
      <c r="A234" s="258" t="s">
        <v>149</v>
      </c>
      <c r="B234" s="231" t="s">
        <v>86</v>
      </c>
      <c r="C234" s="233" t="s">
        <v>64</v>
      </c>
      <c r="D234" s="233"/>
      <c r="E234" s="234">
        <v>0</v>
      </c>
      <c r="F234" s="234">
        <v>0</v>
      </c>
      <c r="G234" s="234">
        <f>G237+G239</f>
        <v>331864.24000000005</v>
      </c>
      <c r="H234" s="235">
        <f>H237+H239</f>
        <v>16194.359999999999</v>
      </c>
      <c r="I234" s="235">
        <v>0</v>
      </c>
      <c r="J234" s="235">
        <v>0</v>
      </c>
      <c r="K234" s="235">
        <v>0</v>
      </c>
      <c r="L234" s="156"/>
      <c r="M234" s="77"/>
    </row>
    <row r="235" spans="1:13" ht="15" hidden="1" customHeight="1">
      <c r="A235" s="259"/>
      <c r="B235" s="232"/>
      <c r="C235" s="233"/>
      <c r="D235" s="233"/>
      <c r="E235" s="234"/>
      <c r="F235" s="234"/>
      <c r="G235" s="234"/>
      <c r="H235" s="235"/>
      <c r="I235" s="235"/>
      <c r="J235" s="235"/>
      <c r="K235" s="235"/>
      <c r="L235" s="156"/>
      <c r="M235" s="77"/>
    </row>
    <row r="236" spans="1:13" ht="20.25" customHeight="1">
      <c r="A236" s="14"/>
      <c r="B236" s="28"/>
      <c r="C236" s="233" t="s">
        <v>13</v>
      </c>
      <c r="D236" s="233"/>
      <c r="E236" s="5">
        <v>0</v>
      </c>
      <c r="F236" s="5">
        <v>0</v>
      </c>
      <c r="G236" s="3">
        <v>0</v>
      </c>
      <c r="H236" s="3">
        <v>0</v>
      </c>
      <c r="I236" s="3">
        <v>0</v>
      </c>
      <c r="J236" s="3">
        <v>0</v>
      </c>
      <c r="K236" s="64">
        <v>0</v>
      </c>
      <c r="L236" s="156"/>
      <c r="M236" s="77"/>
    </row>
    <row r="237" spans="1:13" ht="13.5" customHeight="1">
      <c r="A237" s="14"/>
      <c r="B237" s="28"/>
      <c r="C237" s="233" t="s">
        <v>74</v>
      </c>
      <c r="D237" s="233"/>
      <c r="E237" s="5">
        <v>0</v>
      </c>
      <c r="F237" s="5">
        <v>0</v>
      </c>
      <c r="G237" s="3">
        <f>G238</f>
        <v>315271.03000000003</v>
      </c>
      <c r="H237" s="3">
        <f>H238</f>
        <v>15384.64</v>
      </c>
      <c r="I237" s="3">
        <v>0</v>
      </c>
      <c r="J237" s="3">
        <v>0</v>
      </c>
      <c r="K237" s="64">
        <v>0</v>
      </c>
      <c r="L237" s="156"/>
      <c r="M237" s="77"/>
    </row>
    <row r="238" spans="1:13" ht="32.450000000000003" customHeight="1">
      <c r="A238" s="14"/>
      <c r="B238" s="28"/>
      <c r="C238" s="233" t="s">
        <v>75</v>
      </c>
      <c r="D238" s="233"/>
      <c r="E238" s="5">
        <v>0</v>
      </c>
      <c r="F238" s="5">
        <v>0</v>
      </c>
      <c r="G238" s="3">
        <v>315271.03000000003</v>
      </c>
      <c r="H238" s="3">
        <v>15384.64</v>
      </c>
      <c r="I238" s="3">
        <v>0</v>
      </c>
      <c r="J238" s="3">
        <v>0</v>
      </c>
      <c r="K238" s="64">
        <v>0</v>
      </c>
      <c r="L238" s="156"/>
      <c r="M238" s="77"/>
    </row>
    <row r="239" spans="1:13" ht="23.25" customHeight="1">
      <c r="A239" s="14"/>
      <c r="B239" s="28"/>
      <c r="C239" s="233" t="s">
        <v>76</v>
      </c>
      <c r="D239" s="233"/>
      <c r="E239" s="5">
        <v>0</v>
      </c>
      <c r="F239" s="5">
        <v>0</v>
      </c>
      <c r="G239" s="3">
        <f>G240</f>
        <v>16593.21</v>
      </c>
      <c r="H239" s="3">
        <f>H240</f>
        <v>809.72</v>
      </c>
      <c r="I239" s="3">
        <v>0</v>
      </c>
      <c r="J239" s="3">
        <v>0</v>
      </c>
      <c r="K239" s="64">
        <v>0</v>
      </c>
      <c r="L239" s="156"/>
      <c r="M239" s="77"/>
    </row>
    <row r="240" spans="1:13" ht="33" customHeight="1">
      <c r="A240" s="36"/>
      <c r="B240" s="46"/>
      <c r="C240" s="233" t="s">
        <v>75</v>
      </c>
      <c r="D240" s="233"/>
      <c r="E240" s="5">
        <v>0</v>
      </c>
      <c r="F240" s="5">
        <v>0</v>
      </c>
      <c r="G240" s="3">
        <v>16593.21</v>
      </c>
      <c r="H240" s="3">
        <v>809.72</v>
      </c>
      <c r="I240" s="3">
        <v>0</v>
      </c>
      <c r="J240" s="3">
        <v>0</v>
      </c>
      <c r="K240" s="64">
        <v>0</v>
      </c>
      <c r="L240" s="156"/>
      <c r="M240" s="77"/>
    </row>
    <row r="241" spans="1:14" ht="66" customHeight="1">
      <c r="A241" s="207" t="s">
        <v>150</v>
      </c>
      <c r="B241" s="189" t="s">
        <v>87</v>
      </c>
      <c r="C241" s="233" t="s">
        <v>64</v>
      </c>
      <c r="D241" s="233"/>
      <c r="E241" s="190">
        <v>0</v>
      </c>
      <c r="F241" s="190">
        <v>0</v>
      </c>
      <c r="G241" s="191">
        <f>G245</f>
        <v>8540.5400000000009</v>
      </c>
      <c r="H241" s="191">
        <f>H245</f>
        <v>396.92</v>
      </c>
      <c r="I241" s="191">
        <f>I245</f>
        <v>0.24</v>
      </c>
      <c r="J241" s="191">
        <v>0</v>
      </c>
      <c r="K241" s="191">
        <v>0</v>
      </c>
      <c r="L241" s="156"/>
      <c r="M241" s="77"/>
    </row>
    <row r="242" spans="1:14" ht="36.75" customHeight="1">
      <c r="A242" s="192"/>
      <c r="B242" s="28"/>
      <c r="C242" s="233" t="s">
        <v>13</v>
      </c>
      <c r="D242" s="233"/>
      <c r="E242" s="190">
        <v>0</v>
      </c>
      <c r="F242" s="190">
        <v>0</v>
      </c>
      <c r="G242" s="191">
        <v>0</v>
      </c>
      <c r="H242" s="191">
        <v>0</v>
      </c>
      <c r="I242" s="191">
        <v>0</v>
      </c>
      <c r="J242" s="191">
        <v>0</v>
      </c>
      <c r="K242" s="191">
        <v>0</v>
      </c>
      <c r="L242" s="156"/>
      <c r="M242" s="77"/>
    </row>
    <row r="243" spans="1:14" ht="36.75" customHeight="1">
      <c r="A243" s="192"/>
      <c r="B243" s="28"/>
      <c r="C243" s="233" t="s">
        <v>74</v>
      </c>
      <c r="D243" s="233"/>
      <c r="E243" s="190">
        <v>0</v>
      </c>
      <c r="F243" s="190">
        <v>0</v>
      </c>
      <c r="G243" s="191">
        <v>0</v>
      </c>
      <c r="H243" s="191">
        <v>0</v>
      </c>
      <c r="I243" s="191">
        <v>0</v>
      </c>
      <c r="J243" s="191">
        <v>0</v>
      </c>
      <c r="K243" s="191">
        <v>0</v>
      </c>
      <c r="L243" s="156"/>
      <c r="M243" s="77"/>
    </row>
    <row r="244" spans="1:14" ht="36.75" customHeight="1">
      <c r="A244" s="192"/>
      <c r="B244" s="28"/>
      <c r="C244" s="233" t="s">
        <v>75</v>
      </c>
      <c r="D244" s="233"/>
      <c r="E244" s="190">
        <v>0</v>
      </c>
      <c r="F244" s="190">
        <v>0</v>
      </c>
      <c r="G244" s="191">
        <v>0</v>
      </c>
      <c r="H244" s="191">
        <v>0</v>
      </c>
      <c r="I244" s="191">
        <v>0</v>
      </c>
      <c r="J244" s="191">
        <v>0</v>
      </c>
      <c r="K244" s="191">
        <v>0</v>
      </c>
      <c r="L244" s="156"/>
      <c r="M244" s="77"/>
    </row>
    <row r="245" spans="1:14" ht="36.75" customHeight="1">
      <c r="A245" s="192"/>
      <c r="B245" s="28"/>
      <c r="C245" s="233" t="s">
        <v>76</v>
      </c>
      <c r="D245" s="233"/>
      <c r="E245" s="190">
        <v>0</v>
      </c>
      <c r="F245" s="190">
        <v>0</v>
      </c>
      <c r="G245" s="191">
        <f>G246</f>
        <v>8540.5400000000009</v>
      </c>
      <c r="H245" s="191">
        <f>H246</f>
        <v>396.92</v>
      </c>
      <c r="I245" s="191">
        <f>I246</f>
        <v>0.24</v>
      </c>
      <c r="J245" s="191">
        <v>0</v>
      </c>
      <c r="K245" s="191">
        <v>0</v>
      </c>
      <c r="L245" s="156"/>
      <c r="M245" s="77"/>
    </row>
    <row r="246" spans="1:14" ht="36.75" customHeight="1">
      <c r="A246" s="193"/>
      <c r="B246" s="46"/>
      <c r="C246" s="233" t="s">
        <v>75</v>
      </c>
      <c r="D246" s="233"/>
      <c r="E246" s="190">
        <v>0</v>
      </c>
      <c r="F246" s="190">
        <v>0</v>
      </c>
      <c r="G246" s="191">
        <v>8540.5400000000009</v>
      </c>
      <c r="H246" s="191">
        <v>396.92</v>
      </c>
      <c r="I246" s="191">
        <v>0.24</v>
      </c>
      <c r="J246" s="191">
        <v>0</v>
      </c>
      <c r="K246" s="191">
        <v>0</v>
      </c>
      <c r="L246" s="156"/>
      <c r="M246" s="77"/>
    </row>
    <row r="247" spans="1:14">
      <c r="A247" s="213" t="s">
        <v>152</v>
      </c>
      <c r="B247" s="231" t="s">
        <v>122</v>
      </c>
      <c r="C247" s="233" t="s">
        <v>64</v>
      </c>
      <c r="D247" s="233"/>
      <c r="E247" s="234">
        <v>0</v>
      </c>
      <c r="F247" s="234">
        <v>0</v>
      </c>
      <c r="G247" s="235">
        <f>G250+G252</f>
        <v>278.31</v>
      </c>
      <c r="H247" s="235">
        <f>H250+H252</f>
        <v>0</v>
      </c>
      <c r="I247" s="235">
        <v>0</v>
      </c>
      <c r="J247" s="235">
        <v>5800</v>
      </c>
      <c r="K247" s="235">
        <v>0</v>
      </c>
      <c r="L247" s="156"/>
      <c r="M247" s="77"/>
    </row>
    <row r="248" spans="1:14" ht="15.6" customHeight="1">
      <c r="A248" s="14"/>
      <c r="B248" s="232"/>
      <c r="C248" s="233"/>
      <c r="D248" s="233"/>
      <c r="E248" s="234"/>
      <c r="F248" s="234"/>
      <c r="G248" s="235"/>
      <c r="H248" s="235"/>
      <c r="I248" s="235"/>
      <c r="J248" s="235"/>
      <c r="K248" s="235"/>
      <c r="L248" s="156"/>
      <c r="M248" s="77"/>
    </row>
    <row r="249" spans="1:14" ht="12.75" customHeight="1">
      <c r="A249" s="14"/>
      <c r="B249" s="28"/>
      <c r="C249" s="233" t="s">
        <v>13</v>
      </c>
      <c r="D249" s="233"/>
      <c r="E249" s="190">
        <v>0</v>
      </c>
      <c r="F249" s="190">
        <v>0</v>
      </c>
      <c r="G249" s="191">
        <v>0</v>
      </c>
      <c r="H249" s="191">
        <v>0</v>
      </c>
      <c r="I249" s="191">
        <v>0</v>
      </c>
      <c r="J249" s="191">
        <v>0</v>
      </c>
      <c r="K249" s="191">
        <v>0</v>
      </c>
      <c r="L249" s="156"/>
      <c r="M249" s="77"/>
    </row>
    <row r="250" spans="1:14" ht="14.45" customHeight="1">
      <c r="A250" s="14"/>
      <c r="B250" s="28"/>
      <c r="C250" s="233" t="s">
        <v>74</v>
      </c>
      <c r="D250" s="233"/>
      <c r="E250" s="190">
        <v>0</v>
      </c>
      <c r="F250" s="190">
        <v>0</v>
      </c>
      <c r="G250" s="191">
        <v>0</v>
      </c>
      <c r="H250" s="191">
        <v>0</v>
      </c>
      <c r="I250" s="191">
        <v>0</v>
      </c>
      <c r="J250" s="191">
        <v>0</v>
      </c>
      <c r="K250" s="191">
        <v>0</v>
      </c>
      <c r="L250" s="156"/>
      <c r="M250" s="77"/>
    </row>
    <row r="251" spans="1:14" ht="35.1" customHeight="1">
      <c r="A251" s="192"/>
      <c r="B251" s="28"/>
      <c r="C251" s="233" t="s">
        <v>75</v>
      </c>
      <c r="D251" s="233"/>
      <c r="E251" s="190">
        <v>0</v>
      </c>
      <c r="F251" s="190">
        <v>0</v>
      </c>
      <c r="G251" s="191">
        <v>0</v>
      </c>
      <c r="H251" s="191">
        <v>0</v>
      </c>
      <c r="I251" s="191">
        <v>0</v>
      </c>
      <c r="J251" s="191">
        <v>0</v>
      </c>
      <c r="K251" s="191">
        <v>0</v>
      </c>
      <c r="L251" s="156"/>
      <c r="M251" s="77"/>
    </row>
    <row r="252" spans="1:14" ht="28.5" customHeight="1">
      <c r="A252" s="14"/>
      <c r="B252" s="28"/>
      <c r="C252" s="233" t="s">
        <v>76</v>
      </c>
      <c r="D252" s="233"/>
      <c r="E252" s="190">
        <v>0</v>
      </c>
      <c r="F252" s="190">
        <v>0</v>
      </c>
      <c r="G252" s="191">
        <f>G253</f>
        <v>278.31</v>
      </c>
      <c r="H252" s="191">
        <f>H253</f>
        <v>0</v>
      </c>
      <c r="I252" s="191">
        <v>0</v>
      </c>
      <c r="J252" s="191">
        <v>5800</v>
      </c>
      <c r="K252" s="191">
        <v>0</v>
      </c>
      <c r="L252" s="156"/>
      <c r="M252" s="77"/>
    </row>
    <row r="253" spans="1:14" ht="35.1" customHeight="1">
      <c r="A253" s="36"/>
      <c r="B253" s="46"/>
      <c r="C253" s="233" t="s">
        <v>75</v>
      </c>
      <c r="D253" s="233"/>
      <c r="E253" s="190">
        <v>0</v>
      </c>
      <c r="F253" s="190">
        <v>0</v>
      </c>
      <c r="G253" s="190">
        <v>278.31</v>
      </c>
      <c r="H253" s="191">
        <v>0</v>
      </c>
      <c r="I253" s="191">
        <v>0</v>
      </c>
      <c r="J253" s="191">
        <v>5800</v>
      </c>
      <c r="K253" s="191">
        <v>0</v>
      </c>
      <c r="L253" s="156"/>
      <c r="M253" s="77"/>
    </row>
    <row r="254" spans="1:14" ht="27.95" customHeight="1">
      <c r="A254" s="48" t="s">
        <v>88</v>
      </c>
      <c r="B254" s="202" t="s">
        <v>89</v>
      </c>
      <c r="C254" s="233" t="s">
        <v>64</v>
      </c>
      <c r="D254" s="233"/>
      <c r="E254" s="7">
        <v>2718.32</v>
      </c>
      <c r="F254" s="117">
        <f>F257</f>
        <v>2986.1300000000006</v>
      </c>
      <c r="G254" s="117">
        <f>G257</f>
        <v>3888.91</v>
      </c>
      <c r="H254" s="117">
        <f>H257</f>
        <v>14228.680000000002</v>
      </c>
      <c r="I254" s="215">
        <f t="shared" ref="I254:K254" si="44">I257</f>
        <v>5565.09</v>
      </c>
      <c r="J254" s="215">
        <f t="shared" si="44"/>
        <v>13341.01</v>
      </c>
      <c r="K254" s="215">
        <f t="shared" si="44"/>
        <v>5864.7599999999993</v>
      </c>
      <c r="L254" s="165">
        <f>E254+F254+G254+H254+I254+K254</f>
        <v>35251.89</v>
      </c>
      <c r="M254" s="77"/>
    </row>
    <row r="255" spans="1:14" ht="18" customHeight="1">
      <c r="A255" s="22"/>
      <c r="B255" s="31"/>
      <c r="C255" s="233" t="s">
        <v>13</v>
      </c>
      <c r="D255" s="233"/>
      <c r="E255" s="3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63">
        <v>0</v>
      </c>
      <c r="L255" s="157"/>
      <c r="M255" s="77"/>
      <c r="N255" s="77"/>
    </row>
    <row r="256" spans="1:14" ht="15.75" customHeight="1">
      <c r="A256" s="22"/>
      <c r="B256" s="31"/>
      <c r="C256" s="233" t="s">
        <v>74</v>
      </c>
      <c r="D256" s="233"/>
      <c r="E256" s="2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3">
        <v>0</v>
      </c>
      <c r="L256" s="157"/>
      <c r="M256" s="77"/>
    </row>
    <row r="257" spans="1:14" ht="27" customHeight="1">
      <c r="A257" s="22"/>
      <c r="B257" s="31"/>
      <c r="C257" s="233" t="s">
        <v>76</v>
      </c>
      <c r="D257" s="233"/>
      <c r="E257" s="3">
        <v>2718.32</v>
      </c>
      <c r="F257" s="116">
        <f>F258</f>
        <v>2986.1300000000006</v>
      </c>
      <c r="G257" s="114">
        <f>G258+G259</f>
        <v>3888.91</v>
      </c>
      <c r="H257" s="142">
        <f t="shared" ref="H257:K257" si="45">H258+H259</f>
        <v>14228.680000000002</v>
      </c>
      <c r="I257" s="142">
        <f t="shared" si="45"/>
        <v>5565.09</v>
      </c>
      <c r="J257" s="114">
        <f t="shared" ref="J257" si="46">J258</f>
        <v>13341.01</v>
      </c>
      <c r="K257" s="185">
        <f t="shared" si="45"/>
        <v>5864.7599999999993</v>
      </c>
      <c r="L257" s="154"/>
      <c r="M257" s="77"/>
    </row>
    <row r="258" spans="1:14" ht="39" customHeight="1">
      <c r="A258" s="22"/>
      <c r="B258" s="31"/>
      <c r="C258" s="233" t="s">
        <v>75</v>
      </c>
      <c r="D258" s="233"/>
      <c r="E258" s="113">
        <v>2718.32</v>
      </c>
      <c r="F258" s="116">
        <f>F268</f>
        <v>2986.1300000000006</v>
      </c>
      <c r="G258" s="114">
        <f>G269</f>
        <v>2688.91</v>
      </c>
      <c r="H258" s="114">
        <f>H269</f>
        <v>13681.230000000001</v>
      </c>
      <c r="I258" s="181">
        <f t="shared" ref="I258:K258" si="47">I269</f>
        <v>5017.6400000000003</v>
      </c>
      <c r="J258" s="181">
        <f t="shared" si="47"/>
        <v>13341.01</v>
      </c>
      <c r="K258" s="181">
        <f t="shared" si="47"/>
        <v>5317.3099999999995</v>
      </c>
      <c r="L258" s="156"/>
      <c r="M258" s="77"/>
    </row>
    <row r="259" spans="1:14" ht="39" customHeight="1">
      <c r="A259" s="143"/>
      <c r="B259" s="144"/>
      <c r="C259" s="233" t="s">
        <v>127</v>
      </c>
      <c r="D259" s="233"/>
      <c r="E259" s="140">
        <v>0</v>
      </c>
      <c r="F259" s="142">
        <v>0</v>
      </c>
      <c r="G259" s="142">
        <f>G320</f>
        <v>1200</v>
      </c>
      <c r="H259" s="142">
        <f t="shared" ref="H259:K259" si="48">H320</f>
        <v>547.45000000000005</v>
      </c>
      <c r="I259" s="142">
        <f t="shared" si="48"/>
        <v>547.45000000000005</v>
      </c>
      <c r="J259" s="142">
        <f t="shared" si="48"/>
        <v>0</v>
      </c>
      <c r="K259" s="185">
        <f t="shared" si="48"/>
        <v>547.45000000000005</v>
      </c>
      <c r="L259" s="154"/>
      <c r="M259" s="77"/>
    </row>
    <row r="260" spans="1:14" ht="12.95" customHeight="1">
      <c r="A260" s="14"/>
      <c r="B260" s="19"/>
      <c r="C260" s="233" t="s">
        <v>18</v>
      </c>
      <c r="D260" s="233"/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63">
        <v>0</v>
      </c>
      <c r="L260" s="157"/>
      <c r="M260" s="77"/>
    </row>
    <row r="261" spans="1:14" ht="26.25" customHeight="1">
      <c r="A261" s="14"/>
      <c r="B261" s="19"/>
      <c r="C261" s="233" t="s">
        <v>19</v>
      </c>
      <c r="D261" s="233"/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63">
        <v>0</v>
      </c>
      <c r="L261" s="157"/>
      <c r="M261" s="77"/>
    </row>
    <row r="262" spans="1:14" ht="19.5" customHeight="1">
      <c r="A262" s="14"/>
      <c r="B262" s="19"/>
      <c r="C262" s="233" t="s">
        <v>20</v>
      </c>
      <c r="D262" s="233"/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3">
        <v>0</v>
      </c>
      <c r="L262" s="157"/>
      <c r="M262" s="77"/>
    </row>
    <row r="263" spans="1:14" ht="15.75">
      <c r="A263" s="36"/>
      <c r="B263" s="20"/>
      <c r="C263" s="233" t="s">
        <v>21</v>
      </c>
      <c r="D263" s="233"/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63">
        <v>0</v>
      </c>
      <c r="L263" s="157"/>
      <c r="M263" s="77"/>
    </row>
    <row r="264" spans="1:14">
      <c r="A264" s="252" t="s">
        <v>104</v>
      </c>
      <c r="B264" s="49" t="s">
        <v>90</v>
      </c>
      <c r="C264" s="233" t="s">
        <v>64</v>
      </c>
      <c r="D264" s="233"/>
      <c r="E264" s="254">
        <v>2718.32</v>
      </c>
      <c r="F264" s="255">
        <f>F268</f>
        <v>2986.1300000000006</v>
      </c>
      <c r="G264" s="247">
        <f>G268</f>
        <v>2688.91</v>
      </c>
      <c r="H264" s="256">
        <f t="shared" ref="H264" si="49">H268</f>
        <v>13681.230000000001</v>
      </c>
      <c r="I264" s="247">
        <f t="shared" ref="I264:K264" si="50">I268</f>
        <v>5017.6400000000003</v>
      </c>
      <c r="J264" s="247">
        <f t="shared" si="50"/>
        <v>4800.58</v>
      </c>
      <c r="K264" s="247">
        <f t="shared" si="50"/>
        <v>5317.3099999999995</v>
      </c>
      <c r="L264" s="166"/>
      <c r="M264" s="77"/>
    </row>
    <row r="265" spans="1:14" ht="41.1" customHeight="1">
      <c r="A265" s="253"/>
      <c r="B265" s="122" t="s">
        <v>91</v>
      </c>
      <c r="C265" s="233"/>
      <c r="D265" s="233"/>
      <c r="E265" s="254"/>
      <c r="F265" s="254"/>
      <c r="G265" s="248"/>
      <c r="H265" s="257"/>
      <c r="I265" s="248"/>
      <c r="J265" s="248"/>
      <c r="K265" s="248"/>
      <c r="L265" s="166"/>
      <c r="M265" s="77"/>
      <c r="N265" s="77"/>
    </row>
    <row r="266" spans="1:14" ht="15" customHeight="1">
      <c r="A266" s="14"/>
      <c r="B266" s="33"/>
      <c r="C266" s="233" t="s">
        <v>13</v>
      </c>
      <c r="D266" s="233"/>
      <c r="E266" s="3">
        <v>0</v>
      </c>
      <c r="F266" s="5">
        <v>0</v>
      </c>
      <c r="G266" s="5">
        <v>0</v>
      </c>
      <c r="H266" s="3">
        <v>0</v>
      </c>
      <c r="I266" s="5">
        <v>0</v>
      </c>
      <c r="J266" s="3">
        <v>0</v>
      </c>
      <c r="K266" s="5">
        <v>0</v>
      </c>
      <c r="L266" s="157"/>
      <c r="M266" s="77"/>
    </row>
    <row r="267" spans="1:14" ht="16.5" customHeight="1">
      <c r="A267" s="14"/>
      <c r="B267" s="33"/>
      <c r="C267" s="233" t="s">
        <v>74</v>
      </c>
      <c r="D267" s="233"/>
      <c r="E267" s="2">
        <v>0</v>
      </c>
      <c r="F267" s="5">
        <v>0</v>
      </c>
      <c r="G267" s="5">
        <v>0</v>
      </c>
      <c r="H267" s="2">
        <v>0</v>
      </c>
      <c r="I267" s="5">
        <v>0</v>
      </c>
      <c r="J267" s="2">
        <v>0</v>
      </c>
      <c r="K267" s="5">
        <v>0</v>
      </c>
      <c r="L267" s="157"/>
      <c r="M267" s="77"/>
    </row>
    <row r="268" spans="1:14" ht="29.25" customHeight="1">
      <c r="A268" s="14"/>
      <c r="B268" s="33"/>
      <c r="C268" s="233" t="s">
        <v>48</v>
      </c>
      <c r="D268" s="233"/>
      <c r="E268" s="3">
        <v>2718.32</v>
      </c>
      <c r="F268" s="116">
        <f>F269</f>
        <v>2986.1300000000006</v>
      </c>
      <c r="G268" s="110">
        <f>G269</f>
        <v>2688.91</v>
      </c>
      <c r="H268" s="110">
        <f>H269</f>
        <v>13681.230000000001</v>
      </c>
      <c r="I268" s="110">
        <f t="shared" ref="I268" si="51">I269</f>
        <v>5017.6400000000003</v>
      </c>
      <c r="J268" s="3">
        <v>4800.58</v>
      </c>
      <c r="K268" s="4">
        <f>K269</f>
        <v>5317.3099999999995</v>
      </c>
      <c r="L268" s="156"/>
      <c r="M268" s="77"/>
    </row>
    <row r="269" spans="1:14" ht="36" customHeight="1">
      <c r="A269" s="36"/>
      <c r="B269" s="35"/>
      <c r="C269" s="233" t="s">
        <v>75</v>
      </c>
      <c r="D269" s="233"/>
      <c r="E269" s="3">
        <v>2718.32</v>
      </c>
      <c r="F269" s="116">
        <f>F274+F279+F284+F289+F294</f>
        <v>2986.1300000000006</v>
      </c>
      <c r="G269" s="110">
        <f>G274+G279+G284+G294+G309+G313+G316+G304</f>
        <v>2688.91</v>
      </c>
      <c r="H269" s="214">
        <f>H274+H279+H284+H289+H294+H299+H304+H309</f>
        <v>13681.230000000001</v>
      </c>
      <c r="I269" s="214">
        <f t="shared" ref="I269:K269" si="52">I274+I279+I284+I289+I294+I299+I304+I309</f>
        <v>5017.6400000000003</v>
      </c>
      <c r="J269" s="214">
        <f t="shared" si="52"/>
        <v>13341.01</v>
      </c>
      <c r="K269" s="214">
        <f t="shared" si="52"/>
        <v>5317.3099999999995</v>
      </c>
      <c r="L269" s="154"/>
      <c r="M269" s="77"/>
    </row>
    <row r="270" spans="1:14" ht="24.75" customHeight="1">
      <c r="A270" s="240" t="s">
        <v>92</v>
      </c>
      <c r="B270" s="231" t="s">
        <v>93</v>
      </c>
      <c r="C270" s="233" t="s">
        <v>64</v>
      </c>
      <c r="D270" s="233"/>
      <c r="E270" s="8">
        <v>490</v>
      </c>
      <c r="F270" s="132">
        <f>F273</f>
        <v>1618.41</v>
      </c>
      <c r="G270" s="110">
        <f>G273</f>
        <v>893.42</v>
      </c>
      <c r="H270" s="110">
        <f t="shared" ref="H270" si="53">H273</f>
        <v>1520</v>
      </c>
      <c r="I270" s="174">
        <f t="shared" ref="I270:K270" si="54">I273</f>
        <v>1178.78</v>
      </c>
      <c r="J270" s="174">
        <f t="shared" si="54"/>
        <v>2178.7800000000002</v>
      </c>
      <c r="K270" s="174">
        <f t="shared" si="54"/>
        <v>1178.78</v>
      </c>
      <c r="L270" s="156"/>
      <c r="M270" s="77"/>
    </row>
    <row r="271" spans="1:14" ht="14.25" customHeight="1">
      <c r="A271" s="241"/>
      <c r="B271" s="232"/>
      <c r="C271" s="233" t="s">
        <v>13</v>
      </c>
      <c r="D271" s="233"/>
      <c r="E271" s="5">
        <v>0</v>
      </c>
      <c r="F271" s="5">
        <v>0</v>
      </c>
      <c r="G271" s="5">
        <v>0</v>
      </c>
      <c r="H271" s="3">
        <v>0</v>
      </c>
      <c r="I271" s="172">
        <v>0</v>
      </c>
      <c r="J271" s="172">
        <v>0</v>
      </c>
      <c r="K271" s="172">
        <v>0</v>
      </c>
      <c r="L271" s="157"/>
      <c r="M271" s="77"/>
    </row>
    <row r="272" spans="1:14" ht="13.5" customHeight="1">
      <c r="A272" s="241"/>
      <c r="B272" s="232"/>
      <c r="C272" s="233" t="s">
        <v>74</v>
      </c>
      <c r="D272" s="233"/>
      <c r="E272" s="5">
        <v>0</v>
      </c>
      <c r="F272" s="5">
        <v>0</v>
      </c>
      <c r="G272" s="5">
        <v>0</v>
      </c>
      <c r="H272" s="3">
        <v>0</v>
      </c>
      <c r="I272" s="172">
        <v>0</v>
      </c>
      <c r="J272" s="172">
        <v>0</v>
      </c>
      <c r="K272" s="172">
        <v>0</v>
      </c>
      <c r="L272" s="157"/>
      <c r="M272" s="77"/>
    </row>
    <row r="273" spans="1:13" ht="30.75" customHeight="1">
      <c r="A273" s="241"/>
      <c r="B273" s="232"/>
      <c r="C273" s="233" t="s">
        <v>48</v>
      </c>
      <c r="D273" s="233"/>
      <c r="E273" s="8">
        <v>490</v>
      </c>
      <c r="F273" s="133">
        <f>F274</f>
        <v>1618.41</v>
      </c>
      <c r="G273" s="110">
        <f>G274</f>
        <v>893.42</v>
      </c>
      <c r="H273" s="198">
        <f>H274</f>
        <v>1520</v>
      </c>
      <c r="I273" s="172">
        <f t="shared" ref="I273:K273" si="55">I274</f>
        <v>1178.78</v>
      </c>
      <c r="J273" s="172">
        <f t="shared" si="55"/>
        <v>2178.7800000000002</v>
      </c>
      <c r="K273" s="172">
        <f t="shared" si="55"/>
        <v>1178.78</v>
      </c>
      <c r="L273" s="156"/>
      <c r="M273" s="77"/>
    </row>
    <row r="274" spans="1:13" ht="36.75" customHeight="1">
      <c r="A274" s="242"/>
      <c r="B274" s="243"/>
      <c r="C274" s="233" t="s">
        <v>75</v>
      </c>
      <c r="D274" s="233"/>
      <c r="E274" s="8">
        <v>490</v>
      </c>
      <c r="F274" s="133">
        <v>1618.41</v>
      </c>
      <c r="G274" s="110">
        <v>893.42</v>
      </c>
      <c r="H274" s="198">
        <v>1520</v>
      </c>
      <c r="I274" s="172">
        <v>1178.78</v>
      </c>
      <c r="J274" s="172">
        <v>2178.7800000000002</v>
      </c>
      <c r="K274" s="172">
        <v>1178.78</v>
      </c>
      <c r="L274" s="156"/>
      <c r="M274" s="77"/>
    </row>
    <row r="275" spans="1:13" ht="26.25" customHeight="1">
      <c r="A275" s="249" t="s">
        <v>105</v>
      </c>
      <c r="B275" s="231" t="s">
        <v>94</v>
      </c>
      <c r="C275" s="233" t="s">
        <v>64</v>
      </c>
      <c r="D275" s="233"/>
      <c r="E275" s="5">
        <v>224.99</v>
      </c>
      <c r="F275" s="58">
        <f>F278</f>
        <v>268.73</v>
      </c>
      <c r="G275" s="136">
        <f>G278</f>
        <v>476.58</v>
      </c>
      <c r="H275" s="171">
        <f>H278</f>
        <v>174.5</v>
      </c>
      <c r="I275" s="171">
        <f t="shared" ref="I275:K275" si="56">I278</f>
        <v>174.5</v>
      </c>
      <c r="J275" s="171">
        <f t="shared" si="56"/>
        <v>174.5</v>
      </c>
      <c r="K275" s="171">
        <f t="shared" si="56"/>
        <v>174.5</v>
      </c>
      <c r="L275" s="154"/>
      <c r="M275" s="77"/>
    </row>
    <row r="276" spans="1:13" ht="12.95" customHeight="1">
      <c r="A276" s="250"/>
      <c r="B276" s="232"/>
      <c r="C276" s="233" t="s">
        <v>13</v>
      </c>
      <c r="D276" s="233"/>
      <c r="E276" s="5">
        <v>0</v>
      </c>
      <c r="F276" s="5">
        <v>0</v>
      </c>
      <c r="G276" s="80">
        <v>0</v>
      </c>
      <c r="H276" s="173">
        <v>0</v>
      </c>
      <c r="I276" s="173">
        <v>0</v>
      </c>
      <c r="J276" s="173">
        <v>0</v>
      </c>
      <c r="K276" s="173">
        <v>0</v>
      </c>
      <c r="L276" s="157"/>
      <c r="M276" s="77"/>
    </row>
    <row r="277" spans="1:13" ht="12.6" customHeight="1">
      <c r="A277" s="250"/>
      <c r="B277" s="232"/>
      <c r="C277" s="233" t="s">
        <v>74</v>
      </c>
      <c r="D277" s="233"/>
      <c r="E277" s="5">
        <v>0</v>
      </c>
      <c r="F277" s="5">
        <v>0</v>
      </c>
      <c r="G277" s="80">
        <v>0</v>
      </c>
      <c r="H277" s="173">
        <v>0</v>
      </c>
      <c r="I277" s="173">
        <v>0</v>
      </c>
      <c r="J277" s="173">
        <v>0</v>
      </c>
      <c r="K277" s="173">
        <v>0</v>
      </c>
      <c r="L277" s="157"/>
      <c r="M277" s="77"/>
    </row>
    <row r="278" spans="1:13" ht="24" customHeight="1">
      <c r="A278" s="250"/>
      <c r="B278" s="232"/>
      <c r="C278" s="233" t="s">
        <v>48</v>
      </c>
      <c r="D278" s="233"/>
      <c r="E278" s="5">
        <v>224.99</v>
      </c>
      <c r="F278" s="74">
        <f>F279</f>
        <v>268.73</v>
      </c>
      <c r="G278" s="136">
        <f>G279</f>
        <v>476.58</v>
      </c>
      <c r="H278" s="171">
        <f>H279</f>
        <v>174.5</v>
      </c>
      <c r="I278" s="171">
        <f t="shared" ref="I278:K278" si="57">I279</f>
        <v>174.5</v>
      </c>
      <c r="J278" s="171">
        <f t="shared" si="57"/>
        <v>174.5</v>
      </c>
      <c r="K278" s="171">
        <f t="shared" si="57"/>
        <v>174.5</v>
      </c>
      <c r="L278" s="154"/>
      <c r="M278" s="77"/>
    </row>
    <row r="279" spans="1:13" ht="33" customHeight="1">
      <c r="A279" s="251"/>
      <c r="B279" s="243"/>
      <c r="C279" s="233" t="s">
        <v>75</v>
      </c>
      <c r="D279" s="233"/>
      <c r="E279" s="5">
        <v>224.99</v>
      </c>
      <c r="F279" s="74">
        <v>268.73</v>
      </c>
      <c r="G279" s="136">
        <v>476.58</v>
      </c>
      <c r="H279" s="171">
        <v>174.5</v>
      </c>
      <c r="I279" s="171">
        <v>174.5</v>
      </c>
      <c r="J279" s="171">
        <v>174.5</v>
      </c>
      <c r="K279" s="171">
        <v>174.5</v>
      </c>
      <c r="L279" s="154"/>
      <c r="M279" s="77"/>
    </row>
    <row r="280" spans="1:13" ht="18" customHeight="1">
      <c r="A280" s="61" t="s">
        <v>106</v>
      </c>
      <c r="B280" s="50" t="s">
        <v>95</v>
      </c>
      <c r="C280" s="233" t="s">
        <v>64</v>
      </c>
      <c r="D280" s="233"/>
      <c r="E280" s="5">
        <v>503.47</v>
      </c>
      <c r="F280" s="58">
        <f>F283</f>
        <v>300</v>
      </c>
      <c r="G280" s="58">
        <f>G283</f>
        <v>445</v>
      </c>
      <c r="H280" s="168">
        <f>H283</f>
        <v>2830.18</v>
      </c>
      <c r="I280" s="168">
        <f>I283</f>
        <v>0</v>
      </c>
      <c r="J280" s="58">
        <v>1147.47</v>
      </c>
      <c r="K280" s="58">
        <f>K283</f>
        <v>0</v>
      </c>
      <c r="L280" s="155"/>
      <c r="M280" s="77"/>
    </row>
    <row r="281" spans="1:13" ht="21" customHeight="1">
      <c r="A281" s="25"/>
      <c r="B281" s="33"/>
      <c r="C281" s="233" t="s">
        <v>13</v>
      </c>
      <c r="D281" s="233"/>
      <c r="E281" s="211">
        <v>0</v>
      </c>
      <c r="F281" s="211">
        <v>0</v>
      </c>
      <c r="G281" s="212">
        <v>0</v>
      </c>
      <c r="H281" s="212">
        <v>0</v>
      </c>
      <c r="I281" s="212">
        <v>0</v>
      </c>
      <c r="J281" s="212">
        <v>0</v>
      </c>
      <c r="K281" s="212">
        <v>0</v>
      </c>
      <c r="L281" s="157"/>
      <c r="M281" s="77"/>
    </row>
    <row r="282" spans="1:13" ht="15" customHeight="1">
      <c r="A282" s="25"/>
      <c r="B282" s="33"/>
      <c r="C282" s="233" t="s">
        <v>74</v>
      </c>
      <c r="D282" s="233"/>
      <c r="E282" s="211">
        <v>0</v>
      </c>
      <c r="F282" s="211">
        <v>0</v>
      </c>
      <c r="G282" s="212">
        <v>0</v>
      </c>
      <c r="H282" s="212">
        <v>0</v>
      </c>
      <c r="I282" s="212">
        <v>0</v>
      </c>
      <c r="J282" s="212">
        <v>0</v>
      </c>
      <c r="K282" s="212">
        <v>0</v>
      </c>
      <c r="L282" s="157"/>
      <c r="M282" s="77"/>
    </row>
    <row r="283" spans="1:13" ht="27" customHeight="1">
      <c r="A283" s="25"/>
      <c r="B283" s="33"/>
      <c r="C283" s="233" t="s">
        <v>48</v>
      </c>
      <c r="D283" s="233"/>
      <c r="E283" s="5">
        <v>503.47</v>
      </c>
      <c r="F283" s="115">
        <f>F284</f>
        <v>300</v>
      </c>
      <c r="G283" s="109">
        <f>G284</f>
        <v>445</v>
      </c>
      <c r="H283" s="169">
        <f>H284</f>
        <v>2830.18</v>
      </c>
      <c r="I283" s="212">
        <f>I284</f>
        <v>0</v>
      </c>
      <c r="J283" s="212">
        <v>1147.47</v>
      </c>
      <c r="K283" s="212">
        <f>K284</f>
        <v>0</v>
      </c>
      <c r="L283" s="157"/>
      <c r="M283" s="77"/>
    </row>
    <row r="284" spans="1:13" ht="38.25" customHeight="1">
      <c r="A284" s="51"/>
      <c r="B284" s="35"/>
      <c r="C284" s="233" t="s">
        <v>75</v>
      </c>
      <c r="D284" s="233"/>
      <c r="E284" s="5">
        <v>503.47</v>
      </c>
      <c r="F284" s="115">
        <v>300</v>
      </c>
      <c r="G284" s="109">
        <v>445</v>
      </c>
      <c r="H284" s="169">
        <v>2830.18</v>
      </c>
      <c r="I284" s="212">
        <v>0</v>
      </c>
      <c r="J284" s="212">
        <v>1147.47</v>
      </c>
      <c r="K284" s="212">
        <v>0</v>
      </c>
      <c r="L284" s="157"/>
      <c r="M284" s="77"/>
    </row>
    <row r="285" spans="1:13" ht="39.950000000000003" customHeight="1">
      <c r="A285" s="61" t="s">
        <v>107</v>
      </c>
      <c r="B285" s="219" t="s">
        <v>131</v>
      </c>
      <c r="C285" s="238" t="s">
        <v>64</v>
      </c>
      <c r="D285" s="239"/>
      <c r="E285" s="58">
        <v>200</v>
      </c>
      <c r="F285" s="74">
        <f>F288</f>
        <v>62.17</v>
      </c>
      <c r="G285" s="58">
        <f>G288</f>
        <v>0</v>
      </c>
      <c r="H285" s="109">
        <f t="shared" ref="H285" si="58">H288</f>
        <v>318.95</v>
      </c>
      <c r="I285" s="171">
        <f t="shared" ref="I285:K285" si="59">I288</f>
        <v>318.95999999999998</v>
      </c>
      <c r="J285" s="171">
        <f t="shared" si="59"/>
        <v>318.95</v>
      </c>
      <c r="K285" s="171">
        <f t="shared" si="59"/>
        <v>318.95999999999998</v>
      </c>
      <c r="L285" s="155"/>
      <c r="M285" s="77"/>
    </row>
    <row r="286" spans="1:13" ht="17.25" customHeight="1">
      <c r="A286" s="25"/>
      <c r="B286" s="33"/>
      <c r="C286" s="233" t="s">
        <v>13</v>
      </c>
      <c r="D286" s="233"/>
      <c r="E286" s="3">
        <v>0</v>
      </c>
      <c r="F286" s="3">
        <v>0</v>
      </c>
      <c r="G286" s="5">
        <v>0</v>
      </c>
      <c r="H286" s="3">
        <v>0</v>
      </c>
      <c r="I286" s="172">
        <v>0</v>
      </c>
      <c r="J286" s="172">
        <v>0</v>
      </c>
      <c r="K286" s="172">
        <v>0</v>
      </c>
      <c r="L286" s="157"/>
      <c r="M286" s="77"/>
    </row>
    <row r="287" spans="1:13" ht="19.5" customHeight="1">
      <c r="A287" s="25"/>
      <c r="B287" s="33"/>
      <c r="C287" s="233" t="s">
        <v>74</v>
      </c>
      <c r="D287" s="233"/>
      <c r="E287" s="3">
        <v>0</v>
      </c>
      <c r="F287" s="3">
        <v>0</v>
      </c>
      <c r="G287" s="5">
        <v>0</v>
      </c>
      <c r="H287" s="3">
        <v>0</v>
      </c>
      <c r="I287" s="172">
        <v>0</v>
      </c>
      <c r="J287" s="172">
        <v>0</v>
      </c>
      <c r="K287" s="172">
        <v>0</v>
      </c>
      <c r="L287" s="157"/>
      <c r="M287" s="77"/>
    </row>
    <row r="288" spans="1:13" ht="22.5" customHeight="1">
      <c r="A288" s="25"/>
      <c r="B288" s="33"/>
      <c r="C288" s="233" t="s">
        <v>48</v>
      </c>
      <c r="D288" s="233"/>
      <c r="E288" s="58">
        <v>200</v>
      </c>
      <c r="F288" s="133">
        <f>F289</f>
        <v>62.17</v>
      </c>
      <c r="G288" s="107">
        <v>0</v>
      </c>
      <c r="H288" s="108">
        <f>H289</f>
        <v>318.95</v>
      </c>
      <c r="I288" s="172">
        <f t="shared" ref="I288:K288" si="60">I289</f>
        <v>318.95999999999998</v>
      </c>
      <c r="J288" s="172">
        <f t="shared" si="60"/>
        <v>318.95</v>
      </c>
      <c r="K288" s="172">
        <f t="shared" si="60"/>
        <v>318.95999999999998</v>
      </c>
      <c r="L288" s="155"/>
      <c r="M288" s="77"/>
    </row>
    <row r="289" spans="1:13" ht="34.5" customHeight="1">
      <c r="A289" s="51"/>
      <c r="B289" s="35"/>
      <c r="C289" s="233" t="s">
        <v>75</v>
      </c>
      <c r="D289" s="233"/>
      <c r="E289" s="58">
        <v>200</v>
      </c>
      <c r="F289" s="133">
        <v>62.17</v>
      </c>
      <c r="G289" s="107">
        <v>0</v>
      </c>
      <c r="H289" s="175">
        <v>318.95</v>
      </c>
      <c r="I289" s="172">
        <v>318.95999999999998</v>
      </c>
      <c r="J289" s="172">
        <v>318.95</v>
      </c>
      <c r="K289" s="175">
        <v>318.95999999999998</v>
      </c>
      <c r="L289" s="155"/>
      <c r="M289" s="77"/>
    </row>
    <row r="290" spans="1:13" ht="19.5" customHeight="1">
      <c r="A290" s="61" t="s">
        <v>108</v>
      </c>
      <c r="B290" s="50" t="s">
        <v>96</v>
      </c>
      <c r="C290" s="233" t="s">
        <v>64</v>
      </c>
      <c r="D290" s="233"/>
      <c r="E290" s="5">
        <v>1299.8599999999999</v>
      </c>
      <c r="F290" s="110">
        <f>F293</f>
        <v>736.82</v>
      </c>
      <c r="G290" s="126">
        <f>G293</f>
        <v>873.91</v>
      </c>
      <c r="H290" s="198">
        <f>H293</f>
        <v>2510</v>
      </c>
      <c r="I290" s="172">
        <f t="shared" ref="I290:K290" si="61">I293</f>
        <v>1017.89</v>
      </c>
      <c r="J290" s="172">
        <f t="shared" si="61"/>
        <v>1107.06</v>
      </c>
      <c r="K290" s="172">
        <f t="shared" si="61"/>
        <v>1017.89</v>
      </c>
      <c r="L290" s="156"/>
      <c r="M290" s="77"/>
    </row>
    <row r="291" spans="1:13" ht="18.75" customHeight="1">
      <c r="A291" s="25"/>
      <c r="B291" s="33"/>
      <c r="C291" s="233" t="s">
        <v>13</v>
      </c>
      <c r="D291" s="233"/>
      <c r="E291" s="5">
        <v>0</v>
      </c>
      <c r="F291" s="3">
        <v>0</v>
      </c>
      <c r="G291" s="120">
        <v>0</v>
      </c>
      <c r="H291" s="3">
        <v>0</v>
      </c>
      <c r="I291" s="5">
        <v>0</v>
      </c>
      <c r="J291" s="3">
        <v>0</v>
      </c>
      <c r="K291" s="5">
        <v>0</v>
      </c>
      <c r="L291" s="157"/>
      <c r="M291" s="77"/>
    </row>
    <row r="292" spans="1:13" ht="17.25" customHeight="1">
      <c r="A292" s="25"/>
      <c r="B292" s="33"/>
      <c r="C292" s="233" t="s">
        <v>74</v>
      </c>
      <c r="D292" s="233"/>
      <c r="E292" s="5">
        <v>0</v>
      </c>
      <c r="F292" s="3">
        <v>0</v>
      </c>
      <c r="G292" s="120">
        <v>0</v>
      </c>
      <c r="H292" s="3">
        <v>0</v>
      </c>
      <c r="I292" s="5">
        <v>0</v>
      </c>
      <c r="J292" s="3">
        <v>0</v>
      </c>
      <c r="K292" s="5">
        <v>0</v>
      </c>
      <c r="L292" s="157"/>
      <c r="M292" s="77"/>
    </row>
    <row r="293" spans="1:13" ht="27" customHeight="1">
      <c r="A293" s="25"/>
      <c r="B293" s="33"/>
      <c r="C293" s="233" t="s">
        <v>48</v>
      </c>
      <c r="D293" s="233"/>
      <c r="E293" s="5">
        <v>1299.8599999999999</v>
      </c>
      <c r="F293" s="110">
        <f>F294</f>
        <v>736.82</v>
      </c>
      <c r="G293" s="126">
        <f>G294</f>
        <v>873.91</v>
      </c>
      <c r="H293" s="198">
        <f>H294</f>
        <v>2510</v>
      </c>
      <c r="I293" s="172">
        <f t="shared" ref="I293:K293" si="62">I294</f>
        <v>1017.89</v>
      </c>
      <c r="J293" s="172">
        <f t="shared" si="62"/>
        <v>1107.06</v>
      </c>
      <c r="K293" s="172">
        <f t="shared" si="62"/>
        <v>1017.89</v>
      </c>
      <c r="L293" s="156"/>
      <c r="M293" s="77"/>
    </row>
    <row r="294" spans="1:13" ht="35.1" customHeight="1">
      <c r="A294" s="51"/>
      <c r="B294" s="35"/>
      <c r="C294" s="233" t="s">
        <v>75</v>
      </c>
      <c r="D294" s="233"/>
      <c r="E294" s="5">
        <v>1299.8599999999999</v>
      </c>
      <c r="F294" s="110">
        <v>736.82</v>
      </c>
      <c r="G294" s="126">
        <v>873.91</v>
      </c>
      <c r="H294" s="198">
        <v>2510</v>
      </c>
      <c r="I294" s="107">
        <v>1017.89</v>
      </c>
      <c r="J294" s="3">
        <v>1107.06</v>
      </c>
      <c r="K294" s="4">
        <v>1017.89</v>
      </c>
      <c r="L294" s="156"/>
      <c r="M294" s="77"/>
    </row>
    <row r="295" spans="1:13" ht="17.100000000000001" customHeight="1">
      <c r="A295" s="61" t="s">
        <v>109</v>
      </c>
      <c r="B295" s="50" t="s">
        <v>97</v>
      </c>
      <c r="C295" s="233" t="s">
        <v>64</v>
      </c>
      <c r="D295" s="233"/>
      <c r="E295" s="170">
        <v>0</v>
      </c>
      <c r="F295" s="172">
        <v>0</v>
      </c>
      <c r="G295" s="170">
        <v>0</v>
      </c>
      <c r="H295" s="198">
        <f>H298</f>
        <v>4010</v>
      </c>
      <c r="I295" s="172">
        <f t="shared" ref="I295:K295" si="63">I298</f>
        <v>2327.5100000000002</v>
      </c>
      <c r="J295" s="172">
        <f t="shared" si="63"/>
        <v>5971.65</v>
      </c>
      <c r="K295" s="172">
        <f t="shared" si="63"/>
        <v>2627.18</v>
      </c>
      <c r="L295" s="156"/>
      <c r="M295" s="77"/>
    </row>
    <row r="296" spans="1:13" ht="15" customHeight="1">
      <c r="A296" s="25"/>
      <c r="B296" s="33"/>
      <c r="C296" s="233" t="s">
        <v>13</v>
      </c>
      <c r="D296" s="233"/>
      <c r="E296" s="170">
        <v>0</v>
      </c>
      <c r="F296" s="172">
        <v>0</v>
      </c>
      <c r="G296" s="170">
        <v>0</v>
      </c>
      <c r="H296" s="172">
        <v>0</v>
      </c>
      <c r="I296" s="172">
        <v>0</v>
      </c>
      <c r="J296" s="172">
        <v>0</v>
      </c>
      <c r="K296" s="172">
        <v>0</v>
      </c>
      <c r="L296" s="156"/>
      <c r="M296" s="77"/>
    </row>
    <row r="297" spans="1:13" ht="12.6" customHeight="1">
      <c r="A297" s="25"/>
      <c r="B297" s="33"/>
      <c r="C297" s="233" t="s">
        <v>74</v>
      </c>
      <c r="D297" s="233"/>
      <c r="E297" s="170">
        <v>0</v>
      </c>
      <c r="F297" s="172">
        <v>0</v>
      </c>
      <c r="G297" s="170">
        <v>0</v>
      </c>
      <c r="H297" s="172">
        <v>0</v>
      </c>
      <c r="I297" s="172">
        <v>0</v>
      </c>
      <c r="J297" s="172">
        <v>0</v>
      </c>
      <c r="K297" s="172">
        <v>0</v>
      </c>
      <c r="L297" s="156"/>
      <c r="M297" s="77"/>
    </row>
    <row r="298" spans="1:13" ht="22.5" customHeight="1">
      <c r="A298" s="25"/>
      <c r="B298" s="33"/>
      <c r="C298" s="233" t="s">
        <v>48</v>
      </c>
      <c r="D298" s="233"/>
      <c r="E298" s="170">
        <v>0</v>
      </c>
      <c r="F298" s="172">
        <v>0</v>
      </c>
      <c r="G298" s="170">
        <v>0</v>
      </c>
      <c r="H298" s="198">
        <f>H299</f>
        <v>4010</v>
      </c>
      <c r="I298" s="172">
        <f t="shared" ref="I298" si="64">I299</f>
        <v>2327.5100000000002</v>
      </c>
      <c r="J298" s="172">
        <f t="shared" ref="J298" si="65">J299</f>
        <v>5971.65</v>
      </c>
      <c r="K298" s="172">
        <v>2627.18</v>
      </c>
      <c r="L298" s="156"/>
      <c r="M298" s="77"/>
    </row>
    <row r="299" spans="1:13" ht="33.6" customHeight="1">
      <c r="A299" s="51"/>
      <c r="B299" s="35"/>
      <c r="C299" s="233" t="s">
        <v>75</v>
      </c>
      <c r="D299" s="233"/>
      <c r="E299" s="170">
        <v>0</v>
      </c>
      <c r="F299" s="172">
        <v>0</v>
      </c>
      <c r="G299" s="170">
        <v>0</v>
      </c>
      <c r="H299" s="174">
        <v>4010</v>
      </c>
      <c r="I299" s="172">
        <v>2327.5100000000002</v>
      </c>
      <c r="J299" s="172">
        <v>5971.65</v>
      </c>
      <c r="K299" s="172">
        <v>2627.18</v>
      </c>
      <c r="L299" s="156"/>
      <c r="M299" s="77"/>
    </row>
    <row r="300" spans="1:13" ht="20.100000000000001" customHeight="1">
      <c r="A300" s="61" t="s">
        <v>129</v>
      </c>
      <c r="B300" s="50" t="s">
        <v>133</v>
      </c>
      <c r="C300" s="233" t="s">
        <v>64</v>
      </c>
      <c r="D300" s="233"/>
      <c r="E300" s="145">
        <v>0</v>
      </c>
      <c r="F300" s="147">
        <v>0</v>
      </c>
      <c r="G300" s="145">
        <v>0</v>
      </c>
      <c r="H300" s="174">
        <f>H303</f>
        <v>820</v>
      </c>
      <c r="I300" s="174">
        <f t="shared" ref="I300:K300" si="66">I303</f>
        <v>0</v>
      </c>
      <c r="J300" s="174">
        <f t="shared" si="66"/>
        <v>945</v>
      </c>
      <c r="K300" s="174">
        <f t="shared" si="66"/>
        <v>0</v>
      </c>
      <c r="L300" s="156"/>
      <c r="M300" s="77"/>
    </row>
    <row r="301" spans="1:13" ht="20.25" customHeight="1">
      <c r="A301" s="25"/>
      <c r="B301" s="33"/>
      <c r="C301" s="233" t="s">
        <v>13</v>
      </c>
      <c r="D301" s="233"/>
      <c r="E301" s="145">
        <v>0</v>
      </c>
      <c r="F301" s="147">
        <v>0</v>
      </c>
      <c r="G301" s="145">
        <v>0</v>
      </c>
      <c r="H301" s="147">
        <v>0</v>
      </c>
      <c r="I301" s="172">
        <v>0</v>
      </c>
      <c r="J301" s="172">
        <v>0</v>
      </c>
      <c r="K301" s="172">
        <v>0</v>
      </c>
      <c r="L301" s="157"/>
      <c r="M301" s="77"/>
    </row>
    <row r="302" spans="1:13" ht="14.1" customHeight="1">
      <c r="A302" s="25"/>
      <c r="B302" s="33"/>
      <c r="C302" s="233" t="s">
        <v>74</v>
      </c>
      <c r="D302" s="233"/>
      <c r="E302" s="145">
        <v>0</v>
      </c>
      <c r="F302" s="147">
        <v>0</v>
      </c>
      <c r="G302" s="145">
        <v>0</v>
      </c>
      <c r="H302" s="147">
        <v>0</v>
      </c>
      <c r="I302" s="172">
        <v>0</v>
      </c>
      <c r="J302" s="172">
        <v>0</v>
      </c>
      <c r="K302" s="172">
        <v>0</v>
      </c>
      <c r="L302" s="157"/>
      <c r="M302" s="77"/>
    </row>
    <row r="303" spans="1:13" ht="22.5" customHeight="1">
      <c r="A303" s="25"/>
      <c r="B303" s="33"/>
      <c r="C303" s="233" t="s">
        <v>48</v>
      </c>
      <c r="D303" s="233"/>
      <c r="E303" s="145">
        <v>0</v>
      </c>
      <c r="F303" s="147">
        <v>0</v>
      </c>
      <c r="G303" s="145">
        <v>0</v>
      </c>
      <c r="H303" s="174">
        <f>H304</f>
        <v>820</v>
      </c>
      <c r="I303" s="174">
        <f t="shared" ref="I303:K303" si="67">I304</f>
        <v>0</v>
      </c>
      <c r="J303" s="174">
        <f t="shared" si="67"/>
        <v>945</v>
      </c>
      <c r="K303" s="174">
        <f t="shared" si="67"/>
        <v>0</v>
      </c>
      <c r="L303" s="156"/>
      <c r="M303" s="77"/>
    </row>
    <row r="304" spans="1:13" ht="33.6" customHeight="1">
      <c r="A304" s="51"/>
      <c r="B304" s="35"/>
      <c r="C304" s="233" t="s">
        <v>75</v>
      </c>
      <c r="D304" s="233"/>
      <c r="E304" s="145">
        <v>0</v>
      </c>
      <c r="F304" s="147">
        <v>0</v>
      </c>
      <c r="G304" s="145">
        <v>0</v>
      </c>
      <c r="H304" s="174">
        <v>820</v>
      </c>
      <c r="I304" s="174">
        <v>0</v>
      </c>
      <c r="J304" s="174">
        <v>945</v>
      </c>
      <c r="K304" s="174">
        <v>0</v>
      </c>
      <c r="L304" s="156"/>
      <c r="M304" s="77"/>
    </row>
    <row r="305" spans="1:13" ht="30.6" customHeight="1">
      <c r="A305" s="61" t="s">
        <v>132</v>
      </c>
      <c r="B305" s="50" t="s">
        <v>130</v>
      </c>
      <c r="C305" s="233" t="s">
        <v>64</v>
      </c>
      <c r="D305" s="233"/>
      <c r="E305" s="5">
        <v>0</v>
      </c>
      <c r="F305" s="3">
        <v>0</v>
      </c>
      <c r="G305" s="146">
        <f>G308</f>
        <v>0</v>
      </c>
      <c r="H305" s="174">
        <f>H308</f>
        <v>1497.6</v>
      </c>
      <c r="I305" s="174">
        <f t="shared" ref="I305:J305" si="68">I308</f>
        <v>0</v>
      </c>
      <c r="J305" s="174">
        <f t="shared" si="68"/>
        <v>1497.6</v>
      </c>
      <c r="K305" s="198">
        <v>0</v>
      </c>
      <c r="L305" s="156"/>
      <c r="M305" s="77"/>
    </row>
    <row r="306" spans="1:13" ht="18.75" customHeight="1">
      <c r="A306" s="25"/>
      <c r="B306" s="33"/>
      <c r="C306" s="233" t="s">
        <v>13</v>
      </c>
      <c r="D306" s="233"/>
      <c r="E306" s="5">
        <v>0</v>
      </c>
      <c r="F306" s="3">
        <v>0</v>
      </c>
      <c r="G306" s="5">
        <v>0</v>
      </c>
      <c r="H306" s="3">
        <v>0</v>
      </c>
      <c r="I306" s="172">
        <v>0</v>
      </c>
      <c r="J306" s="172">
        <v>0</v>
      </c>
      <c r="K306" s="194">
        <v>0</v>
      </c>
      <c r="L306" s="157"/>
      <c r="M306" s="77"/>
    </row>
    <row r="307" spans="1:13" ht="18" customHeight="1">
      <c r="A307" s="25"/>
      <c r="B307" s="33"/>
      <c r="C307" s="233" t="s">
        <v>74</v>
      </c>
      <c r="D307" s="233"/>
      <c r="E307" s="5">
        <v>0</v>
      </c>
      <c r="F307" s="3">
        <v>0</v>
      </c>
      <c r="G307" s="5">
        <v>0</v>
      </c>
      <c r="H307" s="3">
        <v>0</v>
      </c>
      <c r="I307" s="172">
        <v>0</v>
      </c>
      <c r="J307" s="172">
        <v>0</v>
      </c>
      <c r="K307" s="194">
        <v>0</v>
      </c>
      <c r="L307" s="157"/>
      <c r="M307" s="77"/>
    </row>
    <row r="308" spans="1:13" ht="27.75" customHeight="1">
      <c r="A308" s="25"/>
      <c r="B308" s="33"/>
      <c r="C308" s="233" t="s">
        <v>48</v>
      </c>
      <c r="D308" s="233"/>
      <c r="E308" s="5">
        <v>0</v>
      </c>
      <c r="F308" s="3">
        <v>0</v>
      </c>
      <c r="G308" s="146">
        <f>G309</f>
        <v>0</v>
      </c>
      <c r="H308" s="174">
        <f>H309</f>
        <v>1497.6</v>
      </c>
      <c r="I308" s="174">
        <f t="shared" ref="I308:J308" si="69">I309</f>
        <v>0</v>
      </c>
      <c r="J308" s="174">
        <f t="shared" si="69"/>
        <v>1497.6</v>
      </c>
      <c r="K308" s="198">
        <v>0</v>
      </c>
      <c r="L308" s="156"/>
      <c r="M308" s="77"/>
    </row>
    <row r="309" spans="1:13" ht="36" customHeight="1">
      <c r="A309" s="51"/>
      <c r="B309" s="35"/>
      <c r="C309" s="233" t="s">
        <v>75</v>
      </c>
      <c r="D309" s="233"/>
      <c r="E309" s="5">
        <v>0</v>
      </c>
      <c r="F309" s="3">
        <v>0</v>
      </c>
      <c r="G309" s="146">
        <v>0</v>
      </c>
      <c r="H309" s="174">
        <v>1497.6</v>
      </c>
      <c r="I309" s="174">
        <v>0</v>
      </c>
      <c r="J309" s="174">
        <v>1497.6</v>
      </c>
      <c r="K309" s="198">
        <v>0</v>
      </c>
      <c r="L309" s="156"/>
      <c r="M309" s="77"/>
    </row>
    <row r="310" spans="1:13">
      <c r="A310" s="236" t="s">
        <v>98</v>
      </c>
      <c r="B310" s="50" t="s">
        <v>99</v>
      </c>
      <c r="C310" s="233" t="s">
        <v>64</v>
      </c>
      <c r="D310" s="233"/>
      <c r="E310" s="234">
        <v>0</v>
      </c>
      <c r="F310" s="234">
        <v>0</v>
      </c>
      <c r="G310" s="234">
        <v>0</v>
      </c>
      <c r="H310" s="234">
        <v>0</v>
      </c>
      <c r="I310" s="234">
        <v>0</v>
      </c>
      <c r="J310" s="234">
        <v>0</v>
      </c>
      <c r="K310" s="234">
        <v>0</v>
      </c>
      <c r="L310" s="157"/>
      <c r="M310" s="77"/>
    </row>
    <row r="311" spans="1:13" ht="51">
      <c r="A311" s="237"/>
      <c r="B311" s="221" t="s">
        <v>100</v>
      </c>
      <c r="C311" s="233"/>
      <c r="D311" s="233"/>
      <c r="E311" s="234"/>
      <c r="F311" s="234"/>
      <c r="G311" s="234"/>
      <c r="H311" s="234"/>
      <c r="I311" s="234"/>
      <c r="J311" s="234"/>
      <c r="K311" s="234"/>
      <c r="L311" s="157"/>
      <c r="M311" s="77"/>
    </row>
    <row r="312" spans="1:13" ht="22.5" customHeight="1">
      <c r="A312" s="26"/>
      <c r="B312" s="33"/>
      <c r="C312" s="233" t="s">
        <v>48</v>
      </c>
      <c r="D312" s="233"/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157"/>
      <c r="M312" s="77"/>
    </row>
    <row r="313" spans="1:13" ht="35.1" customHeight="1">
      <c r="A313" s="51"/>
      <c r="B313" s="35"/>
      <c r="C313" s="233" t="s">
        <v>75</v>
      </c>
      <c r="D313" s="233"/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157"/>
      <c r="M313" s="77"/>
    </row>
    <row r="314" spans="1:13" ht="63.75">
      <c r="A314" s="62" t="s">
        <v>101</v>
      </c>
      <c r="B314" s="219" t="s">
        <v>102</v>
      </c>
      <c r="C314" s="233" t="s">
        <v>64</v>
      </c>
      <c r="D314" s="233"/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157"/>
      <c r="M314" s="77"/>
    </row>
    <row r="315" spans="1:13" ht="23.45" customHeight="1">
      <c r="A315" s="26"/>
      <c r="B315" s="33"/>
      <c r="C315" s="233" t="s">
        <v>48</v>
      </c>
      <c r="D315" s="233"/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157"/>
      <c r="M315" s="77"/>
    </row>
    <row r="316" spans="1:13" ht="34.5" customHeight="1">
      <c r="A316" s="51"/>
      <c r="B316" s="35"/>
      <c r="C316" s="233" t="s">
        <v>75</v>
      </c>
      <c r="D316" s="233"/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157"/>
      <c r="M316" s="77"/>
    </row>
    <row r="317" spans="1:13">
      <c r="A317" s="236" t="s">
        <v>124</v>
      </c>
      <c r="B317" s="50" t="s">
        <v>99</v>
      </c>
      <c r="C317" s="233" t="s">
        <v>64</v>
      </c>
      <c r="D317" s="233"/>
      <c r="E317" s="234">
        <v>0</v>
      </c>
      <c r="F317" s="234">
        <v>0</v>
      </c>
      <c r="G317" s="244">
        <f>G319</f>
        <v>1200</v>
      </c>
      <c r="H317" s="244">
        <f t="shared" ref="H317" si="70">H319</f>
        <v>547.45000000000005</v>
      </c>
      <c r="I317" s="244">
        <f t="shared" ref="I317:K317" si="71">I319</f>
        <v>547.45000000000005</v>
      </c>
      <c r="J317" s="244">
        <f t="shared" si="71"/>
        <v>0</v>
      </c>
      <c r="K317" s="244">
        <f t="shared" si="71"/>
        <v>547.45000000000005</v>
      </c>
      <c r="L317" s="157"/>
      <c r="M317" s="77"/>
    </row>
    <row r="318" spans="1:13" ht="30.6" customHeight="1">
      <c r="A318" s="237"/>
      <c r="B318" s="34" t="s">
        <v>125</v>
      </c>
      <c r="C318" s="233"/>
      <c r="D318" s="233"/>
      <c r="E318" s="234"/>
      <c r="F318" s="234"/>
      <c r="G318" s="234"/>
      <c r="H318" s="244"/>
      <c r="I318" s="244"/>
      <c r="J318" s="244"/>
      <c r="K318" s="244"/>
      <c r="L318" s="157"/>
      <c r="M318" s="77"/>
    </row>
    <row r="319" spans="1:13" ht="27.75" customHeight="1">
      <c r="A319" s="26"/>
      <c r="B319" s="33"/>
      <c r="C319" s="233" t="s">
        <v>48</v>
      </c>
      <c r="D319" s="233"/>
      <c r="E319" s="139">
        <v>0</v>
      </c>
      <c r="F319" s="139">
        <v>0</v>
      </c>
      <c r="G319" s="141">
        <f>G320</f>
        <v>1200</v>
      </c>
      <c r="H319" s="184">
        <f t="shared" ref="H319:K319" si="72">H320</f>
        <v>547.45000000000005</v>
      </c>
      <c r="I319" s="184">
        <f t="shared" si="72"/>
        <v>547.45000000000005</v>
      </c>
      <c r="J319" s="184">
        <f t="shared" si="72"/>
        <v>0</v>
      </c>
      <c r="K319" s="184">
        <f t="shared" si="72"/>
        <v>547.45000000000005</v>
      </c>
      <c r="L319" s="157"/>
      <c r="M319" s="77"/>
    </row>
    <row r="320" spans="1:13" ht="47.45" customHeight="1">
      <c r="A320" s="51"/>
      <c r="B320" s="35"/>
      <c r="C320" s="233" t="s">
        <v>127</v>
      </c>
      <c r="D320" s="233"/>
      <c r="E320" s="139">
        <v>0</v>
      </c>
      <c r="F320" s="139">
        <v>0</v>
      </c>
      <c r="G320" s="141">
        <v>1200</v>
      </c>
      <c r="H320" s="184">
        <f>H323</f>
        <v>547.45000000000005</v>
      </c>
      <c r="I320" s="184">
        <f t="shared" ref="I320:K320" si="73">I323</f>
        <v>547.45000000000005</v>
      </c>
      <c r="J320" s="184">
        <f t="shared" si="73"/>
        <v>0</v>
      </c>
      <c r="K320" s="184">
        <f t="shared" si="73"/>
        <v>547.45000000000005</v>
      </c>
      <c r="L320" s="157"/>
      <c r="M320" s="77"/>
    </row>
    <row r="321" spans="1:13" ht="66.599999999999994" customHeight="1">
      <c r="A321" s="62" t="s">
        <v>126</v>
      </c>
      <c r="B321" s="49" t="s">
        <v>128</v>
      </c>
      <c r="C321" s="233" t="s">
        <v>64</v>
      </c>
      <c r="D321" s="233"/>
      <c r="E321" s="139">
        <v>0</v>
      </c>
      <c r="F321" s="139">
        <v>0</v>
      </c>
      <c r="G321" s="141">
        <f>G322</f>
        <v>1200</v>
      </c>
      <c r="H321" s="184">
        <f t="shared" ref="H321:K321" si="74">H322</f>
        <v>547.45000000000005</v>
      </c>
      <c r="I321" s="184">
        <f t="shared" si="74"/>
        <v>547.45000000000005</v>
      </c>
      <c r="J321" s="184">
        <f t="shared" si="74"/>
        <v>0</v>
      </c>
      <c r="K321" s="184">
        <f t="shared" si="74"/>
        <v>547.45000000000005</v>
      </c>
      <c r="L321" s="167"/>
      <c r="M321" s="77"/>
    </row>
    <row r="322" spans="1:13" ht="22.5" customHeight="1">
      <c r="A322" s="26"/>
      <c r="B322" s="33"/>
      <c r="C322" s="233" t="s">
        <v>48</v>
      </c>
      <c r="D322" s="233"/>
      <c r="E322" s="139">
        <v>0</v>
      </c>
      <c r="F322" s="139">
        <v>0</v>
      </c>
      <c r="G322" s="141">
        <f>G323</f>
        <v>1200</v>
      </c>
      <c r="H322" s="184">
        <f t="shared" ref="H322:K322" si="75">H323</f>
        <v>547.45000000000005</v>
      </c>
      <c r="I322" s="184">
        <f t="shared" si="75"/>
        <v>547.45000000000005</v>
      </c>
      <c r="J322" s="184">
        <f t="shared" si="75"/>
        <v>0</v>
      </c>
      <c r="K322" s="184">
        <f t="shared" si="75"/>
        <v>547.45000000000005</v>
      </c>
      <c r="L322" s="167"/>
      <c r="M322" s="77"/>
    </row>
    <row r="323" spans="1:13" ht="21.95" customHeight="1">
      <c r="A323" s="51"/>
      <c r="B323" s="35"/>
      <c r="C323" s="233" t="s">
        <v>127</v>
      </c>
      <c r="D323" s="233"/>
      <c r="E323" s="139">
        <v>0</v>
      </c>
      <c r="F323" s="139">
        <v>0</v>
      </c>
      <c r="G323" s="141">
        <v>1200</v>
      </c>
      <c r="H323" s="184">
        <v>547.45000000000005</v>
      </c>
      <c r="I323" s="184">
        <v>547.45000000000005</v>
      </c>
      <c r="J323" s="184">
        <v>0</v>
      </c>
      <c r="K323" s="184">
        <v>547.45000000000005</v>
      </c>
      <c r="L323" s="157"/>
      <c r="M323" s="77"/>
    </row>
    <row r="324" spans="1:13" hidden="1"/>
    <row r="325" spans="1:13" hidden="1"/>
    <row r="326" spans="1:13" hidden="1"/>
    <row r="327" spans="1:13" hidden="1"/>
    <row r="328" spans="1:13" hidden="1"/>
    <row r="329" spans="1:13" hidden="1"/>
    <row r="330" spans="1:13" hidden="1"/>
    <row r="331" spans="1:13" hidden="1"/>
    <row r="332" spans="1:13" hidden="1"/>
    <row r="333" spans="1:13" hidden="1"/>
    <row r="334" spans="1:13" hidden="1"/>
    <row r="335" spans="1:13" hidden="1"/>
    <row r="336" spans="1:13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</sheetData>
  <mergeCells count="579">
    <mergeCell ref="C295:D295"/>
    <mergeCell ref="C296:D296"/>
    <mergeCell ref="C297:D297"/>
    <mergeCell ref="C298:D298"/>
    <mergeCell ref="C299:D299"/>
    <mergeCell ref="C302:D302"/>
    <mergeCell ref="C303:D303"/>
    <mergeCell ref="C304:D304"/>
    <mergeCell ref="A20:A22"/>
    <mergeCell ref="B20:B22"/>
    <mergeCell ref="C20:C22"/>
    <mergeCell ref="D20:K20"/>
    <mergeCell ref="D21:K21"/>
    <mergeCell ref="D22:E22"/>
    <mergeCell ref="J22:K22"/>
    <mergeCell ref="D31:E31"/>
    <mergeCell ref="D33:E33"/>
    <mergeCell ref="J33:K33"/>
    <mergeCell ref="D34:E34"/>
    <mergeCell ref="J34:K34"/>
    <mergeCell ref="D35:E35"/>
    <mergeCell ref="J35:K35"/>
    <mergeCell ref="D36:E36"/>
    <mergeCell ref="J36:K36"/>
    <mergeCell ref="A37:A51"/>
    <mergeCell ref="C37:C44"/>
    <mergeCell ref="D37:E44"/>
    <mergeCell ref="F37:F44"/>
    <mergeCell ref="G37:G44"/>
    <mergeCell ref="A17:K17"/>
    <mergeCell ref="A18:K18"/>
    <mergeCell ref="A19:K19"/>
    <mergeCell ref="D24:E24"/>
    <mergeCell ref="J24:K24"/>
    <mergeCell ref="A25:A30"/>
    <mergeCell ref="B25:B30"/>
    <mergeCell ref="D25:E25"/>
    <mergeCell ref="D26:E26"/>
    <mergeCell ref="J26:K26"/>
    <mergeCell ref="D27:E27"/>
    <mergeCell ref="D28:E28"/>
    <mergeCell ref="D29:E29"/>
    <mergeCell ref="D30:E30"/>
    <mergeCell ref="H37:H44"/>
    <mergeCell ref="D47:E48"/>
    <mergeCell ref="F47:F48"/>
    <mergeCell ref="G47:G48"/>
    <mergeCell ref="H47:H48"/>
    <mergeCell ref="I47:I48"/>
    <mergeCell ref="J47:K48"/>
    <mergeCell ref="I37:I44"/>
    <mergeCell ref="J37:K44"/>
    <mergeCell ref="C45:C46"/>
    <mergeCell ref="D45:E46"/>
    <mergeCell ref="F45:F46"/>
    <mergeCell ref="H45:H46"/>
    <mergeCell ref="I45:I46"/>
    <mergeCell ref="J45:K46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D58:E58"/>
    <mergeCell ref="J58:K58"/>
    <mergeCell ref="A59:A60"/>
    <mergeCell ref="B59:B60"/>
    <mergeCell ref="D59:E60"/>
    <mergeCell ref="F59:F60"/>
    <mergeCell ref="G59:G60"/>
    <mergeCell ref="H59:H60"/>
    <mergeCell ref="I59:I60"/>
    <mergeCell ref="J59:K60"/>
    <mergeCell ref="D55:E55"/>
    <mergeCell ref="J55:K55"/>
    <mergeCell ref="A56:A57"/>
    <mergeCell ref="C56:C57"/>
    <mergeCell ref="D56:E57"/>
    <mergeCell ref="F56:F57"/>
    <mergeCell ref="G56:G57"/>
    <mergeCell ref="H56:H57"/>
    <mergeCell ref="I56:I57"/>
    <mergeCell ref="J56:K57"/>
    <mergeCell ref="D65:E65"/>
    <mergeCell ref="J65:K65"/>
    <mergeCell ref="D61:E61"/>
    <mergeCell ref="J61:K61"/>
    <mergeCell ref="D62:E62"/>
    <mergeCell ref="J62:K62"/>
    <mergeCell ref="A63:A64"/>
    <mergeCell ref="B63:B64"/>
    <mergeCell ref="C63:C64"/>
    <mergeCell ref="D63:E63"/>
    <mergeCell ref="D64:E64"/>
    <mergeCell ref="F63:F64"/>
    <mergeCell ref="G63:G64"/>
    <mergeCell ref="H63:H64"/>
    <mergeCell ref="I63:I64"/>
    <mergeCell ref="J63:K64"/>
    <mergeCell ref="D66:E66"/>
    <mergeCell ref="J66:K66"/>
    <mergeCell ref="A67:A68"/>
    <mergeCell ref="B67:B68"/>
    <mergeCell ref="D67:E68"/>
    <mergeCell ref="F67:F68"/>
    <mergeCell ref="G67:G68"/>
    <mergeCell ref="H67:H68"/>
    <mergeCell ref="I67:I68"/>
    <mergeCell ref="J67:K68"/>
    <mergeCell ref="A74:A75"/>
    <mergeCell ref="B74:B75"/>
    <mergeCell ref="D74:E75"/>
    <mergeCell ref="F74:F75"/>
    <mergeCell ref="G74:G75"/>
    <mergeCell ref="H74:H75"/>
    <mergeCell ref="D69:E69"/>
    <mergeCell ref="J69:K69"/>
    <mergeCell ref="D70:E70"/>
    <mergeCell ref="J70:K70"/>
    <mergeCell ref="D71:E71"/>
    <mergeCell ref="J71:K71"/>
    <mergeCell ref="I74:I75"/>
    <mergeCell ref="J74:K75"/>
    <mergeCell ref="D76:E76"/>
    <mergeCell ref="J76:K76"/>
    <mergeCell ref="D77:E77"/>
    <mergeCell ref="J77:K77"/>
    <mergeCell ref="D72:E72"/>
    <mergeCell ref="J72:K72"/>
    <mergeCell ref="D73:E73"/>
    <mergeCell ref="J73:K73"/>
    <mergeCell ref="A83:A84"/>
    <mergeCell ref="B83:B84"/>
    <mergeCell ref="C83:D83"/>
    <mergeCell ref="C84:D84"/>
    <mergeCell ref="E83:E84"/>
    <mergeCell ref="D78:E78"/>
    <mergeCell ref="J78:K78"/>
    <mergeCell ref="C79:D79"/>
    <mergeCell ref="C80:D80"/>
    <mergeCell ref="A81:A82"/>
    <mergeCell ref="B81:B82"/>
    <mergeCell ref="C81:D81"/>
    <mergeCell ref="C82:D82"/>
    <mergeCell ref="E81:E82"/>
    <mergeCell ref="F81:F82"/>
    <mergeCell ref="F83:F84"/>
    <mergeCell ref="G83:G84"/>
    <mergeCell ref="H83:H84"/>
    <mergeCell ref="I83:I84"/>
    <mergeCell ref="J83:J84"/>
    <mergeCell ref="K83:K84"/>
    <mergeCell ref="G81:G82"/>
    <mergeCell ref="H81:H82"/>
    <mergeCell ref="I81:I82"/>
    <mergeCell ref="J81:J82"/>
    <mergeCell ref="K81:K82"/>
    <mergeCell ref="J87:J88"/>
    <mergeCell ref="K87:K88"/>
    <mergeCell ref="C89:D89"/>
    <mergeCell ref="C85:D85"/>
    <mergeCell ref="C86:D86"/>
    <mergeCell ref="A87:A88"/>
    <mergeCell ref="C87:D88"/>
    <mergeCell ref="E87:E88"/>
    <mergeCell ref="F87:F88"/>
    <mergeCell ref="A90:A91"/>
    <mergeCell ref="B90:B91"/>
    <mergeCell ref="C90:D90"/>
    <mergeCell ref="C91:D91"/>
    <mergeCell ref="E90:E91"/>
    <mergeCell ref="F90:F91"/>
    <mergeCell ref="G87:G88"/>
    <mergeCell ref="H87:H88"/>
    <mergeCell ref="I87:I88"/>
    <mergeCell ref="G92:G93"/>
    <mergeCell ref="H92:H93"/>
    <mergeCell ref="I92:I93"/>
    <mergeCell ref="J92:J93"/>
    <mergeCell ref="K92:K93"/>
    <mergeCell ref="G90:G91"/>
    <mergeCell ref="H90:H91"/>
    <mergeCell ref="I90:I91"/>
    <mergeCell ref="J90:J91"/>
    <mergeCell ref="K90:K91"/>
    <mergeCell ref="C94:D94"/>
    <mergeCell ref="C95:D95"/>
    <mergeCell ref="C96:D96"/>
    <mergeCell ref="C97:D97"/>
    <mergeCell ref="A98:A99"/>
    <mergeCell ref="B98:B99"/>
    <mergeCell ref="C98:D98"/>
    <mergeCell ref="C99:D99"/>
    <mergeCell ref="F92:F93"/>
    <mergeCell ref="A92:A93"/>
    <mergeCell ref="B92:B93"/>
    <mergeCell ref="C92:D92"/>
    <mergeCell ref="C93:D93"/>
    <mergeCell ref="E92:E93"/>
    <mergeCell ref="K98:K99"/>
    <mergeCell ref="A100:A101"/>
    <mergeCell ref="B100:B101"/>
    <mergeCell ref="C100:D100"/>
    <mergeCell ref="C101:D101"/>
    <mergeCell ref="E100:E101"/>
    <mergeCell ref="F100:F101"/>
    <mergeCell ref="G100:G101"/>
    <mergeCell ref="H100:H101"/>
    <mergeCell ref="I100:I101"/>
    <mergeCell ref="E98:E99"/>
    <mergeCell ref="F98:F99"/>
    <mergeCell ref="G98:G99"/>
    <mergeCell ref="H98:H99"/>
    <mergeCell ref="I98:I99"/>
    <mergeCell ref="J98:J99"/>
    <mergeCell ref="J100:J101"/>
    <mergeCell ref="K100:K101"/>
    <mergeCell ref="C102:D102"/>
    <mergeCell ref="C103:D103"/>
    <mergeCell ref="A104:A105"/>
    <mergeCell ref="C104:D105"/>
    <mergeCell ref="E104:E105"/>
    <mergeCell ref="F104:F105"/>
    <mergeCell ref="G104:G105"/>
    <mergeCell ref="H104:H105"/>
    <mergeCell ref="I104:I105"/>
    <mergeCell ref="J104:J105"/>
    <mergeCell ref="K104:K105"/>
    <mergeCell ref="A106:A107"/>
    <mergeCell ref="B106:B107"/>
    <mergeCell ref="C106:D107"/>
    <mergeCell ref="E106:E107"/>
    <mergeCell ref="F106:F107"/>
    <mergeCell ref="G106:G107"/>
    <mergeCell ref="H106:H107"/>
    <mergeCell ref="K108:K109"/>
    <mergeCell ref="C110:D110"/>
    <mergeCell ref="C111:D111"/>
    <mergeCell ref="I106:I107"/>
    <mergeCell ref="J106:J107"/>
    <mergeCell ref="K106:K107"/>
    <mergeCell ref="A108:A109"/>
    <mergeCell ref="B108:B109"/>
    <mergeCell ref="C108:D108"/>
    <mergeCell ref="C109:D109"/>
    <mergeCell ref="E108:E109"/>
    <mergeCell ref="F108:F109"/>
    <mergeCell ref="G108:G109"/>
    <mergeCell ref="C112:D112"/>
    <mergeCell ref="C113:D113"/>
    <mergeCell ref="A114:A116"/>
    <mergeCell ref="B114:B116"/>
    <mergeCell ref="C114:D116"/>
    <mergeCell ref="E114:E116"/>
    <mergeCell ref="H108:H109"/>
    <mergeCell ref="I108:I109"/>
    <mergeCell ref="J108:J109"/>
    <mergeCell ref="A121:A122"/>
    <mergeCell ref="C121:D122"/>
    <mergeCell ref="E121:E122"/>
    <mergeCell ref="F114:F116"/>
    <mergeCell ref="H114:H116"/>
    <mergeCell ref="I114:I116"/>
    <mergeCell ref="J114:J116"/>
    <mergeCell ref="K114:K116"/>
    <mergeCell ref="C117:D117"/>
    <mergeCell ref="F121:F122"/>
    <mergeCell ref="G121:G122"/>
    <mergeCell ref="H121:H122"/>
    <mergeCell ref="I121:I122"/>
    <mergeCell ref="J121:J122"/>
    <mergeCell ref="K121:K122"/>
    <mergeCell ref="C118:D118"/>
    <mergeCell ref="C119:D119"/>
    <mergeCell ref="C120:D120"/>
    <mergeCell ref="G123:G124"/>
    <mergeCell ref="H123:H124"/>
    <mergeCell ref="I123:I124"/>
    <mergeCell ref="J123:J124"/>
    <mergeCell ref="K123:K124"/>
    <mergeCell ref="C125:D125"/>
    <mergeCell ref="A123:A124"/>
    <mergeCell ref="B123:B124"/>
    <mergeCell ref="C123:D123"/>
    <mergeCell ref="C124:D124"/>
    <mergeCell ref="E123:E124"/>
    <mergeCell ref="F123:F124"/>
    <mergeCell ref="K127:K129"/>
    <mergeCell ref="C130:D130"/>
    <mergeCell ref="A134:A136"/>
    <mergeCell ref="B134:B136"/>
    <mergeCell ref="C134:D134"/>
    <mergeCell ref="C135:D135"/>
    <mergeCell ref="C136:D136"/>
    <mergeCell ref="C126:D126"/>
    <mergeCell ref="A127:A129"/>
    <mergeCell ref="C127:D129"/>
    <mergeCell ref="E127:E129"/>
    <mergeCell ref="F127:F129"/>
    <mergeCell ref="G127:G129"/>
    <mergeCell ref="A131:A133"/>
    <mergeCell ref="B131:B133"/>
    <mergeCell ref="C137:D137"/>
    <mergeCell ref="C138:D138"/>
    <mergeCell ref="C139:D139"/>
    <mergeCell ref="C140:D140"/>
    <mergeCell ref="C141:D141"/>
    <mergeCell ref="C142:D142"/>
    <mergeCell ref="H127:H129"/>
    <mergeCell ref="I127:I129"/>
    <mergeCell ref="J127:J129"/>
    <mergeCell ref="C131:D131"/>
    <mergeCell ref="C132:D132"/>
    <mergeCell ref="C133:D133"/>
    <mergeCell ref="C149:D149"/>
    <mergeCell ref="C150:D150"/>
    <mergeCell ref="C151:D151"/>
    <mergeCell ref="A158:A160"/>
    <mergeCell ref="B158:B160"/>
    <mergeCell ref="C158:D158"/>
    <mergeCell ref="C159:D159"/>
    <mergeCell ref="C160:D160"/>
    <mergeCell ref="C143:D143"/>
    <mergeCell ref="C144:D144"/>
    <mergeCell ref="C145:D145"/>
    <mergeCell ref="C146:D146"/>
    <mergeCell ref="C147:D147"/>
    <mergeCell ref="C148:D148"/>
    <mergeCell ref="C152:D152"/>
    <mergeCell ref="C153:D153"/>
    <mergeCell ref="C154:D154"/>
    <mergeCell ref="A155:A157"/>
    <mergeCell ref="B155:B157"/>
    <mergeCell ref="C155:D155"/>
    <mergeCell ref="C156:D156"/>
    <mergeCell ref="C157:D157"/>
    <mergeCell ref="C167:D167"/>
    <mergeCell ref="C168:D168"/>
    <mergeCell ref="C169:D169"/>
    <mergeCell ref="C170:D170"/>
    <mergeCell ref="A171:A172"/>
    <mergeCell ref="C171:D172"/>
    <mergeCell ref="C161:D161"/>
    <mergeCell ref="C162:D162"/>
    <mergeCell ref="C163:D163"/>
    <mergeCell ref="C164:D164"/>
    <mergeCell ref="C165:D165"/>
    <mergeCell ref="C166:D166"/>
    <mergeCell ref="C178:D178"/>
    <mergeCell ref="C179:D179"/>
    <mergeCell ref="C180:D180"/>
    <mergeCell ref="C181:D181"/>
    <mergeCell ref="C182:D182"/>
    <mergeCell ref="C183:D183"/>
    <mergeCell ref="K171:K172"/>
    <mergeCell ref="C173:D173"/>
    <mergeCell ref="C174:D174"/>
    <mergeCell ref="C175:D175"/>
    <mergeCell ref="E171:E172"/>
    <mergeCell ref="F171:F172"/>
    <mergeCell ref="G171:G172"/>
    <mergeCell ref="H171:H172"/>
    <mergeCell ref="I171:I172"/>
    <mergeCell ref="J171:J172"/>
    <mergeCell ref="C176:D176"/>
    <mergeCell ref="C177:D177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I196:I197"/>
    <mergeCell ref="J196:J197"/>
    <mergeCell ref="K196:K197"/>
    <mergeCell ref="C198:D198"/>
    <mergeCell ref="C199:D199"/>
    <mergeCell ref="C200:D200"/>
    <mergeCell ref="A196:A197"/>
    <mergeCell ref="C196:D197"/>
    <mergeCell ref="E196:E197"/>
    <mergeCell ref="F196:F197"/>
    <mergeCell ref="G196:G197"/>
    <mergeCell ref="H196:H197"/>
    <mergeCell ref="I202:I203"/>
    <mergeCell ref="J202:J203"/>
    <mergeCell ref="K202:K203"/>
    <mergeCell ref="C204:D204"/>
    <mergeCell ref="C201:D201"/>
    <mergeCell ref="A202:A203"/>
    <mergeCell ref="B202:B203"/>
    <mergeCell ref="C202:D203"/>
    <mergeCell ref="E202:E203"/>
    <mergeCell ref="F202:F203"/>
    <mergeCell ref="C205:D205"/>
    <mergeCell ref="C206:D206"/>
    <mergeCell ref="C207:D207"/>
    <mergeCell ref="C208:D208"/>
    <mergeCell ref="A209:A210"/>
    <mergeCell ref="B209:B210"/>
    <mergeCell ref="C209:D210"/>
    <mergeCell ref="G202:G203"/>
    <mergeCell ref="H202:H203"/>
    <mergeCell ref="H215:H218"/>
    <mergeCell ref="I215:I218"/>
    <mergeCell ref="J215:J218"/>
    <mergeCell ref="K215:K218"/>
    <mergeCell ref="A215:A218"/>
    <mergeCell ref="C215:D218"/>
    <mergeCell ref="E215:E218"/>
    <mergeCell ref="K209:K210"/>
    <mergeCell ref="C211:D211"/>
    <mergeCell ref="C212:D212"/>
    <mergeCell ref="C213:D213"/>
    <mergeCell ref="C214:D214"/>
    <mergeCell ref="I209:I210"/>
    <mergeCell ref="J209:J210"/>
    <mergeCell ref="E209:E210"/>
    <mergeCell ref="F209:F210"/>
    <mergeCell ref="G209:G210"/>
    <mergeCell ref="H209:H210"/>
    <mergeCell ref="C219:D219"/>
    <mergeCell ref="C220:D220"/>
    <mergeCell ref="C221:D221"/>
    <mergeCell ref="C222:D222"/>
    <mergeCell ref="C223:D223"/>
    <mergeCell ref="A224:A228"/>
    <mergeCell ref="C224:D228"/>
    <mergeCell ref="F215:F218"/>
    <mergeCell ref="G215:G218"/>
    <mergeCell ref="K224:K228"/>
    <mergeCell ref="C229:D229"/>
    <mergeCell ref="C230:D230"/>
    <mergeCell ref="C231:D231"/>
    <mergeCell ref="C232:D232"/>
    <mergeCell ref="C233:D233"/>
    <mergeCell ref="E224:E228"/>
    <mergeCell ref="F224:F228"/>
    <mergeCell ref="G224:G228"/>
    <mergeCell ref="H224:H228"/>
    <mergeCell ref="I224:I228"/>
    <mergeCell ref="J224:J228"/>
    <mergeCell ref="J234:J235"/>
    <mergeCell ref="K234:K235"/>
    <mergeCell ref="C236:D236"/>
    <mergeCell ref="C237:D237"/>
    <mergeCell ref="A234:A235"/>
    <mergeCell ref="B234:B235"/>
    <mergeCell ref="C234:D235"/>
    <mergeCell ref="E234:E235"/>
    <mergeCell ref="F234:F235"/>
    <mergeCell ref="G234:G235"/>
    <mergeCell ref="C238:D238"/>
    <mergeCell ref="C239:D239"/>
    <mergeCell ref="C240:D240"/>
    <mergeCell ref="C249:D249"/>
    <mergeCell ref="C257:D257"/>
    <mergeCell ref="H234:H235"/>
    <mergeCell ref="I234:I235"/>
    <mergeCell ref="C241:D241"/>
    <mergeCell ref="C242:D242"/>
    <mergeCell ref="C243:D243"/>
    <mergeCell ref="C244:D244"/>
    <mergeCell ref="C245:D245"/>
    <mergeCell ref="C246:D246"/>
    <mergeCell ref="I264:I265"/>
    <mergeCell ref="J264:J265"/>
    <mergeCell ref="C262:D262"/>
    <mergeCell ref="C263:D263"/>
    <mergeCell ref="C250:D250"/>
    <mergeCell ref="C252:D252"/>
    <mergeCell ref="C253:D253"/>
    <mergeCell ref="C254:D254"/>
    <mergeCell ref="C255:D255"/>
    <mergeCell ref="C256:D256"/>
    <mergeCell ref="C251:D251"/>
    <mergeCell ref="C266:D266"/>
    <mergeCell ref="C267:D267"/>
    <mergeCell ref="C268:D268"/>
    <mergeCell ref="A264:A265"/>
    <mergeCell ref="C264:D265"/>
    <mergeCell ref="E264:E265"/>
    <mergeCell ref="F264:F265"/>
    <mergeCell ref="G264:G265"/>
    <mergeCell ref="H264:H265"/>
    <mergeCell ref="A275:A279"/>
    <mergeCell ref="B275:B279"/>
    <mergeCell ref="C275:D275"/>
    <mergeCell ref="C276:D276"/>
    <mergeCell ref="C277:D277"/>
    <mergeCell ref="C278:D278"/>
    <mergeCell ref="C279:D279"/>
    <mergeCell ref="E317:E318"/>
    <mergeCell ref="F317:F318"/>
    <mergeCell ref="C312:D312"/>
    <mergeCell ref="C308:D308"/>
    <mergeCell ref="C309:D309"/>
    <mergeCell ref="A310:A311"/>
    <mergeCell ref="C310:D311"/>
    <mergeCell ref="E310:E311"/>
    <mergeCell ref="F310:F311"/>
    <mergeCell ref="C292:D292"/>
    <mergeCell ref="C293:D293"/>
    <mergeCell ref="C294:D294"/>
    <mergeCell ref="C305:D305"/>
    <mergeCell ref="C306:D306"/>
    <mergeCell ref="C307:D307"/>
    <mergeCell ref="C300:D300"/>
    <mergeCell ref="C301:D301"/>
    <mergeCell ref="G317:G318"/>
    <mergeCell ref="H317:H318"/>
    <mergeCell ref="I317:I318"/>
    <mergeCell ref="J317:J318"/>
    <mergeCell ref="K317:K318"/>
    <mergeCell ref="D23:E23"/>
    <mergeCell ref="C313:D313"/>
    <mergeCell ref="C314:D314"/>
    <mergeCell ref="C315:D315"/>
    <mergeCell ref="C316:D316"/>
    <mergeCell ref="G310:G311"/>
    <mergeCell ref="H310:H311"/>
    <mergeCell ref="I310:I311"/>
    <mergeCell ref="J310:J311"/>
    <mergeCell ref="C286:D286"/>
    <mergeCell ref="C287:D287"/>
    <mergeCell ref="C288:D288"/>
    <mergeCell ref="C289:D289"/>
    <mergeCell ref="C290:D290"/>
    <mergeCell ref="C291:D291"/>
    <mergeCell ref="C280:D280"/>
    <mergeCell ref="C281:D281"/>
    <mergeCell ref="K310:K311"/>
    <mergeCell ref="K264:K265"/>
    <mergeCell ref="C319:D319"/>
    <mergeCell ref="C320:D320"/>
    <mergeCell ref="C321:D321"/>
    <mergeCell ref="C322:D322"/>
    <mergeCell ref="C323:D323"/>
    <mergeCell ref="C259:D259"/>
    <mergeCell ref="C32:D32"/>
    <mergeCell ref="A317:A318"/>
    <mergeCell ref="C317:D318"/>
    <mergeCell ref="C282:D282"/>
    <mergeCell ref="C283:D283"/>
    <mergeCell ref="C284:D284"/>
    <mergeCell ref="C285:D285"/>
    <mergeCell ref="C269:D269"/>
    <mergeCell ref="A270:A274"/>
    <mergeCell ref="B270:B274"/>
    <mergeCell ref="C270:D270"/>
    <mergeCell ref="C271:D271"/>
    <mergeCell ref="C272:D272"/>
    <mergeCell ref="C273:D273"/>
    <mergeCell ref="C274:D274"/>
    <mergeCell ref="C258:D258"/>
    <mergeCell ref="C260:D260"/>
    <mergeCell ref="C261:D261"/>
    <mergeCell ref="B247:B248"/>
    <mergeCell ref="C247:D248"/>
    <mergeCell ref="E247:E248"/>
    <mergeCell ref="F247:F248"/>
    <mergeCell ref="G247:G248"/>
    <mergeCell ref="H247:H248"/>
    <mergeCell ref="I247:I248"/>
    <mergeCell ref="J247:J248"/>
    <mergeCell ref="K247:K248"/>
  </mergeCells>
  <pageMargins left="0.51181102362204722" right="0.51181102362204722" top="0.94488188976377963" bottom="0.35433070866141736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2023-05-15T06:46:15Z</dcterms:modified>
</cp:coreProperties>
</file>